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Материалы к СД\"/>
    </mc:Choice>
  </mc:AlternateContent>
  <bookViews>
    <workbookView xWindow="0" yWindow="0" windowWidth="28800" windowHeight="12435"/>
  </bookViews>
  <sheets>
    <sheet name="1" sheetId="1" r:id="rId1"/>
  </sheets>
  <definedNames>
    <definedName name="_xlnm.Print_Area" localSheetId="0">'1'!$A$1:$CG$70</definedName>
  </definedNames>
  <calcPr calcId="152511" calcMode="autoNoTable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F64" i="1" l="1"/>
  <c r="CE64" i="1"/>
  <c r="CD64" i="1"/>
  <c r="CC64" i="1"/>
  <c r="CA64" i="1"/>
  <c r="BZ64" i="1"/>
  <c r="BY64" i="1"/>
  <c r="BX64" i="1"/>
  <c r="P64" i="1"/>
  <c r="O64" i="1"/>
  <c r="CF63" i="1"/>
  <c r="CE63" i="1"/>
  <c r="CD63" i="1"/>
  <c r="CC63" i="1"/>
  <c r="CA63" i="1"/>
  <c r="BZ63" i="1"/>
  <c r="BY63" i="1"/>
  <c r="BX63" i="1"/>
  <c r="P63" i="1"/>
  <c r="O63" i="1"/>
  <c r="CF62" i="1"/>
  <c r="CE62" i="1"/>
  <c r="CD62" i="1"/>
  <c r="CC62" i="1"/>
  <c r="CA62" i="1"/>
  <c r="BZ62" i="1"/>
  <c r="BY62" i="1"/>
  <c r="BX62" i="1"/>
  <c r="P62" i="1"/>
  <c r="O62" i="1"/>
  <c r="CF61" i="1"/>
  <c r="CD61" i="1"/>
  <c r="CD51" i="1" s="1"/>
  <c r="CC61" i="1"/>
  <c r="CA61" i="1"/>
  <c r="BZ61" i="1"/>
  <c r="BY61" i="1"/>
  <c r="BX61" i="1"/>
  <c r="CE61" i="1"/>
  <c r="O61" i="1"/>
  <c r="CF60" i="1"/>
  <c r="CE60" i="1"/>
  <c r="CD60" i="1"/>
  <c r="CC60" i="1"/>
  <c r="CA60" i="1"/>
  <c r="BZ60" i="1"/>
  <c r="BY60" i="1"/>
  <c r="BX60" i="1"/>
  <c r="P60" i="1"/>
  <c r="CF59" i="1"/>
  <c r="CD59" i="1"/>
  <c r="CC59" i="1"/>
  <c r="CA59" i="1"/>
  <c r="BZ59" i="1"/>
  <c r="BY59" i="1"/>
  <c r="BX59" i="1"/>
  <c r="CF58" i="1"/>
  <c r="CD58" i="1"/>
  <c r="CC58" i="1"/>
  <c r="CA58" i="1"/>
  <c r="BZ58" i="1"/>
  <c r="BY58" i="1"/>
  <c r="BX58" i="1"/>
  <c r="CE58" i="1"/>
  <c r="O58" i="1"/>
  <c r="CF57" i="1"/>
  <c r="CD57" i="1"/>
  <c r="CC57" i="1"/>
  <c r="CA57" i="1"/>
  <c r="BZ57" i="1"/>
  <c r="BY57" i="1"/>
  <c r="BX57" i="1"/>
  <c r="P57" i="1"/>
  <c r="CF56" i="1"/>
  <c r="CD56" i="1"/>
  <c r="CC56" i="1"/>
  <c r="CA56" i="1"/>
  <c r="BY56" i="1"/>
  <c r="BX56" i="1"/>
  <c r="BZ56" i="1"/>
  <c r="AX51" i="1"/>
  <c r="AX23" i="1" s="1"/>
  <c r="O56" i="1"/>
  <c r="CF55" i="1"/>
  <c r="CD55" i="1"/>
  <c r="CC55" i="1"/>
  <c r="CA55" i="1"/>
  <c r="BZ55" i="1"/>
  <c r="BY55" i="1"/>
  <c r="BX55" i="1"/>
  <c r="CE55" i="1"/>
  <c r="CF54" i="1"/>
  <c r="CD54" i="1"/>
  <c r="CC54" i="1"/>
  <c r="CA54" i="1"/>
  <c r="BZ54" i="1"/>
  <c r="BY54" i="1"/>
  <c r="BX54" i="1"/>
  <c r="BW54" i="1" s="1"/>
  <c r="CF53" i="1"/>
  <c r="CD53" i="1"/>
  <c r="CC53" i="1"/>
  <c r="CA53" i="1"/>
  <c r="BY53" i="1"/>
  <c r="BX53" i="1"/>
  <c r="BZ53" i="1"/>
  <c r="O53" i="1"/>
  <c r="P53" i="1"/>
  <c r="CF52" i="1"/>
  <c r="CD52" i="1"/>
  <c r="CC52" i="1"/>
  <c r="CA52" i="1"/>
  <c r="BZ52" i="1"/>
  <c r="BY52" i="1"/>
  <c r="BX52" i="1"/>
  <c r="BW52" i="1" s="1"/>
  <c r="BH51" i="1"/>
  <c r="BH23" i="1" s="1"/>
  <c r="AV51" i="1"/>
  <c r="AV23" i="1" s="1"/>
  <c r="AN51" i="1"/>
  <c r="AN23" i="1" s="1"/>
  <c r="BV51" i="1"/>
  <c r="BU51" i="1"/>
  <c r="BT51" i="1"/>
  <c r="BS51" i="1"/>
  <c r="BQ51" i="1"/>
  <c r="BO51" i="1"/>
  <c r="BN51" i="1"/>
  <c r="BL51" i="1"/>
  <c r="BL23" i="1" s="1"/>
  <c r="BK51" i="1"/>
  <c r="BJ51" i="1"/>
  <c r="BI51" i="1"/>
  <c r="BG51" i="1"/>
  <c r="BG23" i="1" s="1"/>
  <c r="BE51" i="1"/>
  <c r="BD51" i="1"/>
  <c r="BB51" i="1"/>
  <c r="BB23" i="1" s="1"/>
  <c r="BA51" i="1"/>
  <c r="BA23" i="1" s="1"/>
  <c r="AZ51" i="1"/>
  <c r="AY51" i="1"/>
  <c r="AW51" i="1"/>
  <c r="AU51" i="1"/>
  <c r="AU23" i="1" s="1"/>
  <c r="AT51" i="1"/>
  <c r="AR51" i="1"/>
  <c r="AR23" i="1" s="1"/>
  <c r="AQ51" i="1"/>
  <c r="AP51" i="1"/>
  <c r="AP23" i="1" s="1"/>
  <c r="AO51" i="1"/>
  <c r="AM51" i="1"/>
  <c r="AK51" i="1"/>
  <c r="AJ51" i="1"/>
  <c r="AJ23" i="1" s="1"/>
  <c r="AH51" i="1"/>
  <c r="AH23" i="1" s="1"/>
  <c r="AG51" i="1"/>
  <c r="AF51" i="1"/>
  <c r="AE51" i="1"/>
  <c r="AC51" i="1"/>
  <c r="AB51" i="1"/>
  <c r="AA51" i="1"/>
  <c r="Z51" i="1"/>
  <c r="Z23" i="1" s="1"/>
  <c r="X51" i="1"/>
  <c r="W51" i="1"/>
  <c r="V51" i="1"/>
  <c r="U51" i="1"/>
  <c r="U23" i="1" s="1"/>
  <c r="S51" i="1"/>
  <c r="R51" i="1"/>
  <c r="Q51" i="1"/>
  <c r="Q23" i="1" s="1"/>
  <c r="N51" i="1"/>
  <c r="CF47" i="1"/>
  <c r="CE47" i="1"/>
  <c r="CD47" i="1"/>
  <c r="CD43" i="1" s="1"/>
  <c r="CD21" i="1" s="1"/>
  <c r="CC47" i="1"/>
  <c r="CB47" i="1"/>
  <c r="CA47" i="1"/>
  <c r="BZ47" i="1"/>
  <c r="BZ43" i="1" s="1"/>
  <c r="BZ21" i="1" s="1"/>
  <c r="BY47" i="1"/>
  <c r="BX47" i="1"/>
  <c r="BW47" i="1"/>
  <c r="BV47" i="1"/>
  <c r="BV43" i="1" s="1"/>
  <c r="BV21" i="1" s="1"/>
  <c r="BU47" i="1"/>
  <c r="BT47" i="1"/>
  <c r="BS47" i="1"/>
  <c r="BR47" i="1"/>
  <c r="BR43" i="1" s="1"/>
  <c r="BR21" i="1" s="1"/>
  <c r="BQ47" i="1"/>
  <c r="BP47" i="1"/>
  <c r="BO47" i="1"/>
  <c r="BN47" i="1"/>
  <c r="BN43" i="1" s="1"/>
  <c r="BN21" i="1" s="1"/>
  <c r="BM47" i="1"/>
  <c r="BL47" i="1"/>
  <c r="BK47" i="1"/>
  <c r="BJ47" i="1"/>
  <c r="BJ43" i="1" s="1"/>
  <c r="BJ21" i="1" s="1"/>
  <c r="BI47" i="1"/>
  <c r="BH47" i="1"/>
  <c r="BG47" i="1"/>
  <c r="BF47" i="1"/>
  <c r="BF43" i="1" s="1"/>
  <c r="BF21" i="1" s="1"/>
  <c r="BE47" i="1"/>
  <c r="BD47" i="1"/>
  <c r="BC47" i="1"/>
  <c r="BB47" i="1"/>
  <c r="BB43" i="1" s="1"/>
  <c r="BA47" i="1"/>
  <c r="AZ47" i="1"/>
  <c r="AY47" i="1"/>
  <c r="AX47" i="1"/>
  <c r="AX43" i="1" s="1"/>
  <c r="AX21" i="1" s="1"/>
  <c r="AW47" i="1"/>
  <c r="AV47" i="1"/>
  <c r="AU47" i="1"/>
  <c r="AT47" i="1"/>
  <c r="AT43" i="1" s="1"/>
  <c r="AT21" i="1" s="1"/>
  <c r="AS47" i="1"/>
  <c r="AR47" i="1"/>
  <c r="AQ47" i="1"/>
  <c r="AP47" i="1"/>
  <c r="AP43" i="1" s="1"/>
  <c r="AO47" i="1"/>
  <c r="AN47" i="1"/>
  <c r="AM47" i="1"/>
  <c r="AL47" i="1"/>
  <c r="AL43" i="1" s="1"/>
  <c r="AL21" i="1" s="1"/>
  <c r="AK47" i="1"/>
  <c r="AJ47" i="1"/>
  <c r="AI47" i="1"/>
  <c r="AH47" i="1"/>
  <c r="AH43" i="1" s="1"/>
  <c r="AH21" i="1" s="1"/>
  <c r="AG47" i="1"/>
  <c r="AF47" i="1"/>
  <c r="AE47" i="1"/>
  <c r="AD47" i="1"/>
  <c r="AD43" i="1" s="1"/>
  <c r="AD21" i="1" s="1"/>
  <c r="AC47" i="1"/>
  <c r="AB47" i="1"/>
  <c r="AA47" i="1"/>
  <c r="Z47" i="1"/>
  <c r="Z43" i="1" s="1"/>
  <c r="Y47" i="1"/>
  <c r="X47" i="1"/>
  <c r="W47" i="1"/>
  <c r="V47" i="1"/>
  <c r="V43" i="1" s="1"/>
  <c r="U47" i="1"/>
  <c r="T47" i="1"/>
  <c r="S47" i="1"/>
  <c r="R47" i="1"/>
  <c r="R43" i="1" s="1"/>
  <c r="Q47" i="1"/>
  <c r="P47" i="1"/>
  <c r="O47" i="1"/>
  <c r="N47" i="1"/>
  <c r="N43" i="1" s="1"/>
  <c r="N21" i="1" s="1"/>
  <c r="CF43" i="1"/>
  <c r="CE43" i="1"/>
  <c r="CC43" i="1"/>
  <c r="CC21" i="1" s="1"/>
  <c r="CB43" i="1"/>
  <c r="CA43" i="1"/>
  <c r="BY43" i="1"/>
  <c r="BY21" i="1" s="1"/>
  <c r="BX43" i="1"/>
  <c r="BW43" i="1"/>
  <c r="BU43" i="1"/>
  <c r="BU21" i="1" s="1"/>
  <c r="BT43" i="1"/>
  <c r="BS43" i="1"/>
  <c r="BQ43" i="1"/>
  <c r="BQ21" i="1" s="1"/>
  <c r="BP43" i="1"/>
  <c r="BO43" i="1"/>
  <c r="BM43" i="1"/>
  <c r="BM21" i="1" s="1"/>
  <c r="BL43" i="1"/>
  <c r="BK43" i="1"/>
  <c r="BI43" i="1"/>
  <c r="BI21" i="1" s="1"/>
  <c r="BH43" i="1"/>
  <c r="BG43" i="1"/>
  <c r="BE43" i="1"/>
  <c r="BE21" i="1" s="1"/>
  <c r="BD43" i="1"/>
  <c r="BC43" i="1"/>
  <c r="BA43" i="1"/>
  <c r="BA21" i="1" s="1"/>
  <c r="AZ43" i="1"/>
  <c r="AY43" i="1"/>
  <c r="AW43" i="1"/>
  <c r="AW21" i="1" s="1"/>
  <c r="AV43" i="1"/>
  <c r="AU43" i="1"/>
  <c r="AS43" i="1"/>
  <c r="AS21" i="1" s="1"/>
  <c r="AR43" i="1"/>
  <c r="AQ43" i="1"/>
  <c r="AO43" i="1"/>
  <c r="AO21" i="1" s="1"/>
  <c r="AN43" i="1"/>
  <c r="AM43" i="1"/>
  <c r="AK43" i="1"/>
  <c r="AK21" i="1" s="1"/>
  <c r="AJ43" i="1"/>
  <c r="AI43" i="1"/>
  <c r="AG43" i="1"/>
  <c r="AG21" i="1" s="1"/>
  <c r="AF43" i="1"/>
  <c r="AE43" i="1"/>
  <c r="AC43" i="1"/>
  <c r="AC21" i="1" s="1"/>
  <c r="AB43" i="1"/>
  <c r="AA43" i="1"/>
  <c r="Y43" i="1"/>
  <c r="Y21" i="1" s="1"/>
  <c r="X43" i="1"/>
  <c r="W43" i="1"/>
  <c r="U43" i="1"/>
  <c r="U21" i="1" s="1"/>
  <c r="T43" i="1"/>
  <c r="S43" i="1"/>
  <c r="Q43" i="1"/>
  <c r="Q21" i="1" s="1"/>
  <c r="P43" i="1"/>
  <c r="O43" i="1"/>
  <c r="CF41" i="1"/>
  <c r="CD41" i="1"/>
  <c r="CC41" i="1"/>
  <c r="CA41" i="1"/>
  <c r="CA38" i="1" s="1"/>
  <c r="BZ41" i="1"/>
  <c r="BY41" i="1"/>
  <c r="BX41" i="1"/>
  <c r="CF40" i="1"/>
  <c r="CD40" i="1"/>
  <c r="CC40" i="1"/>
  <c r="CA40" i="1"/>
  <c r="BY40" i="1"/>
  <c r="BX40" i="1"/>
  <c r="BZ40" i="1"/>
  <c r="AX38" i="1"/>
  <c r="CF39" i="1"/>
  <c r="CF38" i="1" s="1"/>
  <c r="CD39" i="1"/>
  <c r="CC39" i="1"/>
  <c r="CA39" i="1"/>
  <c r="BZ39" i="1"/>
  <c r="BY39" i="1"/>
  <c r="BX39" i="1"/>
  <c r="BX38" i="1" s="1"/>
  <c r="BM38" i="1"/>
  <c r="BH38" i="1"/>
  <c r="AV38" i="1"/>
  <c r="O39" i="1"/>
  <c r="CD38" i="1"/>
  <c r="BV38" i="1"/>
  <c r="BU38" i="1"/>
  <c r="BT38" i="1"/>
  <c r="BT31" i="1" s="1"/>
  <c r="BS38" i="1"/>
  <c r="BQ38" i="1"/>
  <c r="BO38" i="1"/>
  <c r="BN38" i="1"/>
  <c r="BL38" i="1"/>
  <c r="BK38" i="1"/>
  <c r="BJ38" i="1"/>
  <c r="BI38" i="1"/>
  <c r="BG38" i="1"/>
  <c r="BF38" i="1"/>
  <c r="BE38" i="1"/>
  <c r="BD38" i="1"/>
  <c r="BB38" i="1"/>
  <c r="BA38" i="1"/>
  <c r="AZ38" i="1"/>
  <c r="AY38" i="1"/>
  <c r="AW38" i="1"/>
  <c r="AU38" i="1"/>
  <c r="AT38" i="1"/>
  <c r="AR38" i="1"/>
  <c r="AQ38" i="1"/>
  <c r="AP38" i="1"/>
  <c r="AO38" i="1"/>
  <c r="AN38" i="1"/>
  <c r="AM38" i="1"/>
  <c r="AL38" i="1"/>
  <c r="AK38" i="1"/>
  <c r="AJ38" i="1"/>
  <c r="AH38" i="1"/>
  <c r="AG38" i="1"/>
  <c r="AF38" i="1"/>
  <c r="AE38" i="1"/>
  <c r="AD38" i="1"/>
  <c r="AC38" i="1"/>
  <c r="AA38" i="1"/>
  <c r="Z38" i="1"/>
  <c r="X38" i="1"/>
  <c r="W38" i="1"/>
  <c r="V38" i="1"/>
  <c r="U38" i="1"/>
  <c r="T38" i="1"/>
  <c r="S38" i="1"/>
  <c r="R38" i="1"/>
  <c r="Q38" i="1"/>
  <c r="N38" i="1"/>
  <c r="CF36" i="1"/>
  <c r="CD36" i="1"/>
  <c r="CC36" i="1"/>
  <c r="CC34" i="1" s="1"/>
  <c r="CC32" i="1" s="1"/>
  <c r="CA36" i="1"/>
  <c r="BY36" i="1"/>
  <c r="BX36" i="1"/>
  <c r="BX34" i="1" s="1"/>
  <c r="BX32" i="1" s="1"/>
  <c r="BZ36" i="1"/>
  <c r="BC34" i="1"/>
  <c r="BC32" i="1" s="1"/>
  <c r="O36" i="1"/>
  <c r="CF35" i="1"/>
  <c r="CE35" i="1"/>
  <c r="CD35" i="1"/>
  <c r="CC35" i="1"/>
  <c r="CA35" i="1"/>
  <c r="CA34" i="1" s="1"/>
  <c r="CA32" i="1" s="1"/>
  <c r="BZ35" i="1"/>
  <c r="BY35" i="1"/>
  <c r="BY34" i="1" s="1"/>
  <c r="BY32" i="1" s="1"/>
  <c r="BX35" i="1"/>
  <c r="P35" i="1"/>
  <c r="BH34" i="1"/>
  <c r="BH32" i="1" s="1"/>
  <c r="BH31" i="1" s="1"/>
  <c r="BH20" i="1" s="1"/>
  <c r="AN34" i="1"/>
  <c r="AN32" i="1" s="1"/>
  <c r="O35" i="1"/>
  <c r="O34" i="1" s="1"/>
  <c r="O32" i="1" s="1"/>
  <c r="CF34" i="1"/>
  <c r="CF32" i="1" s="1"/>
  <c r="CD34" i="1"/>
  <c r="CD32" i="1" s="1"/>
  <c r="BV34" i="1"/>
  <c r="BV32" i="1" s="1"/>
  <c r="BV31" i="1" s="1"/>
  <c r="BU34" i="1"/>
  <c r="BU32" i="1" s="1"/>
  <c r="BT34" i="1"/>
  <c r="BS34" i="1"/>
  <c r="BQ34" i="1"/>
  <c r="BQ32" i="1" s="1"/>
  <c r="BQ31" i="1" s="1"/>
  <c r="BQ20" i="1" s="1"/>
  <c r="BP34" i="1"/>
  <c r="BP32" i="1" s="1"/>
  <c r="BO34" i="1"/>
  <c r="BN34" i="1"/>
  <c r="BL34" i="1"/>
  <c r="BL32" i="1" s="1"/>
  <c r="BL31" i="1" s="1"/>
  <c r="BL20" i="1" s="1"/>
  <c r="BK34" i="1"/>
  <c r="BK32" i="1" s="1"/>
  <c r="BK31" i="1" s="1"/>
  <c r="BJ34" i="1"/>
  <c r="BI34" i="1"/>
  <c r="BG34" i="1"/>
  <c r="BG32" i="1" s="1"/>
  <c r="BG31" i="1" s="1"/>
  <c r="BF34" i="1"/>
  <c r="BF32" i="1" s="1"/>
  <c r="BE34" i="1"/>
  <c r="BD34" i="1"/>
  <c r="BB34" i="1"/>
  <c r="BB32" i="1" s="1"/>
  <c r="BB31" i="1" s="1"/>
  <c r="BB20" i="1" s="1"/>
  <c r="BA34" i="1"/>
  <c r="BA32" i="1" s="1"/>
  <c r="BA31" i="1" s="1"/>
  <c r="BA20" i="1" s="1"/>
  <c r="AZ34" i="1"/>
  <c r="AY34" i="1"/>
  <c r="AX34" i="1"/>
  <c r="AX32" i="1" s="1"/>
  <c r="AW34" i="1"/>
  <c r="AW32" i="1" s="1"/>
  <c r="AW31" i="1" s="1"/>
  <c r="AW20" i="1" s="1"/>
  <c r="AV34" i="1"/>
  <c r="AU34" i="1"/>
  <c r="AT34" i="1"/>
  <c r="AT32" i="1" s="1"/>
  <c r="AT31" i="1" s="1"/>
  <c r="AR34" i="1"/>
  <c r="AR32" i="1" s="1"/>
  <c r="AQ34" i="1"/>
  <c r="AP34" i="1"/>
  <c r="AO34" i="1"/>
  <c r="AO32" i="1" s="1"/>
  <c r="AO31" i="1" s="1"/>
  <c r="AO20" i="1" s="1"/>
  <c r="AO18" i="1" s="1"/>
  <c r="AM34" i="1"/>
  <c r="AM32" i="1" s="1"/>
  <c r="AM31" i="1" s="1"/>
  <c r="AL34" i="1"/>
  <c r="AK34" i="1"/>
  <c r="AJ34" i="1"/>
  <c r="AJ32" i="1" s="1"/>
  <c r="AH34" i="1"/>
  <c r="AH32" i="1" s="1"/>
  <c r="AH31" i="1" s="1"/>
  <c r="AG34" i="1"/>
  <c r="AF34" i="1"/>
  <c r="AE34" i="1"/>
  <c r="AE32" i="1" s="1"/>
  <c r="AD34" i="1"/>
  <c r="AD32" i="1" s="1"/>
  <c r="AD31" i="1" s="1"/>
  <c r="AC34" i="1"/>
  <c r="AA34" i="1"/>
  <c r="Z34" i="1"/>
  <c r="Z32" i="1" s="1"/>
  <c r="X34" i="1"/>
  <c r="X32" i="1" s="1"/>
  <c r="X31" i="1" s="1"/>
  <c r="W34" i="1"/>
  <c r="V34" i="1"/>
  <c r="U34" i="1"/>
  <c r="U32" i="1" s="1"/>
  <c r="T34" i="1"/>
  <c r="T32" i="1" s="1"/>
  <c r="S34" i="1"/>
  <c r="R34" i="1"/>
  <c r="Q34" i="1"/>
  <c r="N34" i="1"/>
  <c r="BT32" i="1"/>
  <c r="BS32" i="1"/>
  <c r="BS31" i="1" s="1"/>
  <c r="BS20" i="1" s="1"/>
  <c r="BO32" i="1"/>
  <c r="BN32" i="1"/>
  <c r="BJ32" i="1"/>
  <c r="BI32" i="1"/>
  <c r="BI31" i="1" s="1"/>
  <c r="BI20" i="1" s="1"/>
  <c r="BE32" i="1"/>
  <c r="BD32" i="1"/>
  <c r="AZ32" i="1"/>
  <c r="AZ31" i="1" s="1"/>
  <c r="AZ20" i="1" s="1"/>
  <c r="AY32" i="1"/>
  <c r="AY31" i="1" s="1"/>
  <c r="AV32" i="1"/>
  <c r="AU32" i="1"/>
  <c r="AQ32" i="1"/>
  <c r="AQ31" i="1" s="1"/>
  <c r="AP32" i="1"/>
  <c r="AP31" i="1" s="1"/>
  <c r="AP20" i="1" s="1"/>
  <c r="AL32" i="1"/>
  <c r="AL31" i="1" s="1"/>
  <c r="AK32" i="1"/>
  <c r="AK31" i="1" s="1"/>
  <c r="AK20" i="1" s="1"/>
  <c r="AG32" i="1"/>
  <c r="AF32" i="1"/>
  <c r="AF31" i="1" s="1"/>
  <c r="AF20" i="1" s="1"/>
  <c r="AC32" i="1"/>
  <c r="AA32" i="1"/>
  <c r="W32" i="1"/>
  <c r="W31" i="1" s="1"/>
  <c r="V32" i="1"/>
  <c r="V31" i="1" s="1"/>
  <c r="V20" i="1" s="1"/>
  <c r="S32" i="1"/>
  <c r="R32" i="1"/>
  <c r="Q32" i="1"/>
  <c r="N32" i="1"/>
  <c r="N31" i="1" s="1"/>
  <c r="BE31" i="1"/>
  <c r="AU31" i="1"/>
  <c r="AU24" i="1" s="1"/>
  <c r="AG31" i="1"/>
  <c r="AG20" i="1" s="1"/>
  <c r="AC31" i="1"/>
  <c r="AA31" i="1"/>
  <c r="AA24" i="1" s="1"/>
  <c r="S31" i="1"/>
  <c r="R31" i="1"/>
  <c r="Q31" i="1"/>
  <c r="CF26" i="1"/>
  <c r="CE26" i="1"/>
  <c r="CD26" i="1"/>
  <c r="CC26" i="1"/>
  <c r="CC25" i="1" s="1"/>
  <c r="CC19" i="1" s="1"/>
  <c r="CB26" i="1"/>
  <c r="CA26" i="1"/>
  <c r="BZ26" i="1"/>
  <c r="BY26" i="1"/>
  <c r="BY25" i="1" s="1"/>
  <c r="BY19" i="1" s="1"/>
  <c r="BX26" i="1"/>
  <c r="BW26" i="1"/>
  <c r="BV26" i="1"/>
  <c r="BU26" i="1"/>
  <c r="BU25" i="1" s="1"/>
  <c r="BU19" i="1" s="1"/>
  <c r="BT26" i="1"/>
  <c r="BS26" i="1"/>
  <c r="BR26" i="1"/>
  <c r="BQ26" i="1"/>
  <c r="BQ25" i="1" s="1"/>
  <c r="BP26" i="1"/>
  <c r="BO26" i="1"/>
  <c r="BN26" i="1"/>
  <c r="BM26" i="1"/>
  <c r="BM25" i="1" s="1"/>
  <c r="BM19" i="1" s="1"/>
  <c r="BL26" i="1"/>
  <c r="BK26" i="1"/>
  <c r="BJ26" i="1"/>
  <c r="BI26" i="1"/>
  <c r="BI25" i="1" s="1"/>
  <c r="BI19" i="1" s="1"/>
  <c r="BH26" i="1"/>
  <c r="BG26" i="1"/>
  <c r="BF26" i="1"/>
  <c r="BE26" i="1"/>
  <c r="BE25" i="1" s="1"/>
  <c r="BD26" i="1"/>
  <c r="BC26" i="1"/>
  <c r="BB26" i="1"/>
  <c r="BA26" i="1"/>
  <c r="BA25" i="1" s="1"/>
  <c r="AZ26" i="1"/>
  <c r="AY26" i="1"/>
  <c r="AX26" i="1"/>
  <c r="AW26" i="1"/>
  <c r="AW25" i="1" s="1"/>
  <c r="AV26" i="1"/>
  <c r="AU26" i="1"/>
  <c r="AT26" i="1"/>
  <c r="AS26" i="1"/>
  <c r="AS25" i="1" s="1"/>
  <c r="AS19" i="1" s="1"/>
  <c r="AR26" i="1"/>
  <c r="AQ26" i="1"/>
  <c r="AP26" i="1"/>
  <c r="AO26" i="1"/>
  <c r="AO25" i="1" s="1"/>
  <c r="AO19" i="1" s="1"/>
  <c r="AN26" i="1"/>
  <c r="AM26" i="1"/>
  <c r="AL26" i="1"/>
  <c r="AK26" i="1"/>
  <c r="AK25" i="1" s="1"/>
  <c r="AJ26" i="1"/>
  <c r="AI26" i="1"/>
  <c r="AH26" i="1"/>
  <c r="AG26" i="1"/>
  <c r="AG25" i="1" s="1"/>
  <c r="AF26" i="1"/>
  <c r="AE26" i="1"/>
  <c r="AD26" i="1"/>
  <c r="AC26" i="1"/>
  <c r="AC25" i="1" s="1"/>
  <c r="AB26" i="1"/>
  <c r="AA26" i="1"/>
  <c r="Z26" i="1"/>
  <c r="Y26" i="1"/>
  <c r="Y25" i="1" s="1"/>
  <c r="X26" i="1"/>
  <c r="W26" i="1"/>
  <c r="V26" i="1"/>
  <c r="U26" i="1"/>
  <c r="U25" i="1" s="1"/>
  <c r="T26" i="1"/>
  <c r="S26" i="1"/>
  <c r="R26" i="1"/>
  <c r="Q26" i="1"/>
  <c r="Q25" i="1" s="1"/>
  <c r="Q24" i="1" s="1"/>
  <c r="P26" i="1"/>
  <c r="O26" i="1"/>
  <c r="N26" i="1"/>
  <c r="CF25" i="1"/>
  <c r="CE25" i="1"/>
  <c r="CD25" i="1"/>
  <c r="CB25" i="1"/>
  <c r="CA25" i="1"/>
  <c r="BZ25" i="1"/>
  <c r="BX25" i="1"/>
  <c r="BW25" i="1"/>
  <c r="BV25" i="1"/>
  <c r="BT25" i="1"/>
  <c r="BS25" i="1"/>
  <c r="BR25" i="1"/>
  <c r="BP25" i="1"/>
  <c r="BO25" i="1"/>
  <c r="BN25" i="1"/>
  <c r="BL25" i="1"/>
  <c r="BK25" i="1"/>
  <c r="BJ25" i="1"/>
  <c r="BH25" i="1"/>
  <c r="BG25" i="1"/>
  <c r="BF25" i="1"/>
  <c r="BD25" i="1"/>
  <c r="BC25" i="1"/>
  <c r="BB25" i="1"/>
  <c r="AZ25" i="1"/>
  <c r="AZ24" i="1" s="1"/>
  <c r="AY25" i="1"/>
  <c r="AX25" i="1"/>
  <c r="AV25" i="1"/>
  <c r="AU25" i="1"/>
  <c r="AT25" i="1"/>
  <c r="AR25" i="1"/>
  <c r="AQ25" i="1"/>
  <c r="AP25" i="1"/>
  <c r="AN25" i="1"/>
  <c r="AM25" i="1"/>
  <c r="AL25" i="1"/>
  <c r="AJ25" i="1"/>
  <c r="AI25" i="1"/>
  <c r="AH25" i="1"/>
  <c r="AF25" i="1"/>
  <c r="AE25" i="1"/>
  <c r="AD25" i="1"/>
  <c r="AB25" i="1"/>
  <c r="AA25" i="1"/>
  <c r="Z25" i="1"/>
  <c r="X25" i="1"/>
  <c r="W25" i="1"/>
  <c r="V25" i="1"/>
  <c r="T25" i="1"/>
  <c r="S25" i="1"/>
  <c r="R25" i="1"/>
  <c r="P25" i="1"/>
  <c r="P19" i="1" s="1"/>
  <c r="O25" i="1"/>
  <c r="N25" i="1"/>
  <c r="S24" i="1"/>
  <c r="BV23" i="1"/>
  <c r="BU23" i="1"/>
  <c r="BT23" i="1"/>
  <c r="BQ23" i="1"/>
  <c r="BO23" i="1"/>
  <c r="BN23" i="1"/>
  <c r="BK23" i="1"/>
  <c r="BJ23" i="1"/>
  <c r="BI23" i="1"/>
  <c r="BE23" i="1"/>
  <c r="BD23" i="1"/>
  <c r="AZ23" i="1"/>
  <c r="AZ18" i="1" s="1"/>
  <c r="AY23" i="1"/>
  <c r="AW23" i="1"/>
  <c r="AT23" i="1"/>
  <c r="AQ23" i="1"/>
  <c r="AO23" i="1"/>
  <c r="AM23" i="1"/>
  <c r="AK23" i="1"/>
  <c r="AG23" i="1"/>
  <c r="AF23" i="1"/>
  <c r="AE23" i="1"/>
  <c r="AC23" i="1"/>
  <c r="AB23" i="1"/>
  <c r="AA23" i="1"/>
  <c r="X23" i="1"/>
  <c r="W23" i="1"/>
  <c r="V23" i="1"/>
  <c r="S23" i="1"/>
  <c r="R23" i="1"/>
  <c r="N23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CF21" i="1"/>
  <c r="CE21" i="1"/>
  <c r="CB21" i="1"/>
  <c r="CA21" i="1"/>
  <c r="BX21" i="1"/>
  <c r="BW21" i="1"/>
  <c r="BT21" i="1"/>
  <c r="BS21" i="1"/>
  <c r="BP21" i="1"/>
  <c r="BO21" i="1"/>
  <c r="BL21" i="1"/>
  <c r="BK21" i="1"/>
  <c r="BH21" i="1"/>
  <c r="BG21" i="1"/>
  <c r="BD21" i="1"/>
  <c r="BC21" i="1"/>
  <c r="AZ21" i="1"/>
  <c r="AY21" i="1"/>
  <c r="AV21" i="1"/>
  <c r="AU21" i="1"/>
  <c r="AR21" i="1"/>
  <c r="AQ21" i="1"/>
  <c r="AN21" i="1"/>
  <c r="AM21" i="1"/>
  <c r="AJ21" i="1"/>
  <c r="AI21" i="1"/>
  <c r="AF21" i="1"/>
  <c r="AE21" i="1"/>
  <c r="AB21" i="1"/>
  <c r="AA21" i="1"/>
  <c r="X21" i="1"/>
  <c r="W21" i="1"/>
  <c r="T21" i="1"/>
  <c r="S21" i="1"/>
  <c r="S18" i="1" s="1"/>
  <c r="P21" i="1"/>
  <c r="O21" i="1"/>
  <c r="BE20" i="1"/>
  <c r="S20" i="1"/>
  <c r="R20" i="1"/>
  <c r="Q20" i="1"/>
  <c r="CF19" i="1"/>
  <c r="CE19" i="1"/>
  <c r="CD19" i="1"/>
  <c r="CB19" i="1"/>
  <c r="CA19" i="1"/>
  <c r="BZ19" i="1"/>
  <c r="BX19" i="1"/>
  <c r="BW19" i="1"/>
  <c r="BV19" i="1"/>
  <c r="BT19" i="1"/>
  <c r="BS19" i="1"/>
  <c r="BR19" i="1"/>
  <c r="BP19" i="1"/>
  <c r="BO19" i="1"/>
  <c r="BN19" i="1"/>
  <c r="BL19" i="1"/>
  <c r="BK19" i="1"/>
  <c r="BJ19" i="1"/>
  <c r="BH19" i="1"/>
  <c r="BG19" i="1"/>
  <c r="BF19" i="1"/>
  <c r="BD19" i="1"/>
  <c r="BC19" i="1"/>
  <c r="BB19" i="1"/>
  <c r="AZ19" i="1"/>
  <c r="AY19" i="1"/>
  <c r="AX19" i="1"/>
  <c r="AV19" i="1"/>
  <c r="AU19" i="1"/>
  <c r="AT19" i="1"/>
  <c r="AR19" i="1"/>
  <c r="AQ19" i="1"/>
  <c r="AP19" i="1"/>
  <c r="AN19" i="1"/>
  <c r="AM19" i="1"/>
  <c r="AL19" i="1"/>
  <c r="AJ19" i="1"/>
  <c r="AI19" i="1"/>
  <c r="AH19" i="1"/>
  <c r="AG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O19" i="1"/>
  <c r="N19" i="1"/>
  <c r="Q18" i="1"/>
  <c r="BX51" i="1" l="1"/>
  <c r="BX23" i="1" s="1"/>
  <c r="CA51" i="1"/>
  <c r="CA23" i="1" s="1"/>
  <c r="BW59" i="1"/>
  <c r="CB64" i="1"/>
  <c r="BI18" i="1"/>
  <c r="BT24" i="1"/>
  <c r="CF31" i="1"/>
  <c r="CF20" i="1" s="1"/>
  <c r="CA31" i="1"/>
  <c r="CA20" i="1" s="1"/>
  <c r="CA18" i="1" s="1"/>
  <c r="BW41" i="1"/>
  <c r="BD31" i="1"/>
  <c r="BD20" i="1" s="1"/>
  <c r="BD18" i="1" s="1"/>
  <c r="BN31" i="1"/>
  <c r="AR31" i="1"/>
  <c r="AR20" i="1" s="1"/>
  <c r="AR18" i="1" s="1"/>
  <c r="U31" i="1"/>
  <c r="U20" i="1" s="1"/>
  <c r="U18" i="1" s="1"/>
  <c r="Z31" i="1"/>
  <c r="Z20" i="1" s="1"/>
  <c r="AE31" i="1"/>
  <c r="AE20" i="1" s="1"/>
  <c r="AE18" i="1" s="1"/>
  <c r="AJ31" i="1"/>
  <c r="AJ20" i="1" s="1"/>
  <c r="AJ18" i="1" s="1"/>
  <c r="AN31" i="1"/>
  <c r="AN20" i="1" s="1"/>
  <c r="BY38" i="1"/>
  <c r="BN20" i="1"/>
  <c r="BN18" i="1" s="1"/>
  <c r="BN24" i="1"/>
  <c r="AE24" i="1"/>
  <c r="AJ24" i="1"/>
  <c r="AT24" i="1"/>
  <c r="AT20" i="1"/>
  <c r="AT18" i="1" s="1"/>
  <c r="AY20" i="1"/>
  <c r="AY18" i="1" s="1"/>
  <c r="AY24" i="1"/>
  <c r="W20" i="1"/>
  <c r="W18" i="1" s="1"/>
  <c r="W24" i="1"/>
  <c r="BZ34" i="1"/>
  <c r="BZ32" i="1" s="1"/>
  <c r="CD31" i="1"/>
  <c r="CD20" i="1" s="1"/>
  <c r="AU20" i="1"/>
  <c r="AU18" i="1" s="1"/>
  <c r="BO31" i="1"/>
  <c r="AA20" i="1"/>
  <c r="BT20" i="1"/>
  <c r="BT18" i="1" s="1"/>
  <c r="AF24" i="1"/>
  <c r="BL24" i="1"/>
  <c r="CB35" i="1"/>
  <c r="BF31" i="1"/>
  <c r="BX31" i="1"/>
  <c r="BX20" i="1" s="1"/>
  <c r="AG24" i="1"/>
  <c r="BJ31" i="1"/>
  <c r="BJ20" i="1" s="1"/>
  <c r="BJ18" i="1" s="1"/>
  <c r="AG18" i="1"/>
  <c r="BL18" i="1"/>
  <c r="AA18" i="1"/>
  <c r="AX31" i="1"/>
  <c r="AX20" i="1" s="1"/>
  <c r="AX18" i="1" s="1"/>
  <c r="N20" i="1"/>
  <c r="N18" i="1" s="1"/>
  <c r="N24" i="1"/>
  <c r="AM20" i="1"/>
  <c r="AM18" i="1" s="1"/>
  <c r="AM24" i="1"/>
  <c r="BH18" i="1"/>
  <c r="AN18" i="1"/>
  <c r="BB18" i="1"/>
  <c r="X20" i="1"/>
  <c r="X18" i="1" s="1"/>
  <c r="X24" i="1"/>
  <c r="AD20" i="1"/>
  <c r="AH24" i="1"/>
  <c r="AH20" i="1"/>
  <c r="AH18" i="1" s="1"/>
  <c r="CD23" i="1"/>
  <c r="AQ20" i="1"/>
  <c r="AQ18" i="1" s="1"/>
  <c r="AQ24" i="1"/>
  <c r="BJ24" i="1"/>
  <c r="BW58" i="1"/>
  <c r="O59" i="1"/>
  <c r="BH24" i="1"/>
  <c r="AD51" i="1"/>
  <c r="AD23" i="1" s="1"/>
  <c r="BS24" i="1"/>
  <c r="BS23" i="1"/>
  <c r="BS18" i="1" s="1"/>
  <c r="O52" i="1"/>
  <c r="O54" i="1"/>
  <c r="T51" i="1"/>
  <c r="CF51" i="1"/>
  <c r="CF23" i="1" s="1"/>
  <c r="CF18" i="1" s="1"/>
  <c r="BO20" i="1"/>
  <c r="BO18" i="1" s="1"/>
  <c r="BO24" i="1"/>
  <c r="AO24" i="1"/>
  <c r="BK20" i="1"/>
  <c r="BK18" i="1" s="1"/>
  <c r="BK24" i="1"/>
  <c r="BI24" i="1"/>
  <c r="AN24" i="1"/>
  <c r="BV20" i="1"/>
  <c r="BV18" i="1" s="1"/>
  <c r="BV24" i="1"/>
  <c r="BY31" i="1"/>
  <c r="BY24" i="1" s="1"/>
  <c r="BZ51" i="1"/>
  <c r="BZ23" i="1" s="1"/>
  <c r="BW60" i="1"/>
  <c r="BY51" i="1"/>
  <c r="BY23" i="1" s="1"/>
  <c r="AF19" i="1"/>
  <c r="AF18" i="1" s="1"/>
  <c r="U24" i="1"/>
  <c r="AK24" i="1"/>
  <c r="AK19" i="1"/>
  <c r="AK18" i="1" s="1"/>
  <c r="AW24" i="1"/>
  <c r="AW19" i="1"/>
  <c r="AW18" i="1" s="1"/>
  <c r="BA24" i="1"/>
  <c r="BA19" i="1"/>
  <c r="BA18" i="1" s="1"/>
  <c r="BE24" i="1"/>
  <c r="BE19" i="1"/>
  <c r="BE18" i="1" s="1"/>
  <c r="BQ24" i="1"/>
  <c r="BQ19" i="1"/>
  <c r="BQ18" i="1" s="1"/>
  <c r="T31" i="1"/>
  <c r="BG20" i="1"/>
  <c r="BG18" i="1" s="1"/>
  <c r="BG24" i="1"/>
  <c r="R21" i="1"/>
  <c r="R18" i="1" s="1"/>
  <c r="R24" i="1"/>
  <c r="V21" i="1"/>
  <c r="V18" i="1" s="1"/>
  <c r="V24" i="1"/>
  <c r="Z21" i="1"/>
  <c r="Z18" i="1" s="1"/>
  <c r="AP21" i="1"/>
  <c r="AP18" i="1" s="1"/>
  <c r="AP24" i="1"/>
  <c r="BB24" i="1"/>
  <c r="BB21" i="1"/>
  <c r="CC51" i="1"/>
  <c r="CC23" i="1" s="1"/>
  <c r="AV31" i="1"/>
  <c r="AV20" i="1" s="1"/>
  <c r="AV18" i="1" s="1"/>
  <c r="BW53" i="1"/>
  <c r="BW51" i="1" s="1"/>
  <c r="BW23" i="1" s="1"/>
  <c r="BW56" i="1"/>
  <c r="O57" i="1"/>
  <c r="P59" i="1"/>
  <c r="AS34" i="1"/>
  <c r="AS32" i="1" s="1"/>
  <c r="O40" i="1"/>
  <c r="CB55" i="1"/>
  <c r="BW55" i="1"/>
  <c r="BW57" i="1"/>
  <c r="BW62" i="1"/>
  <c r="CB62" i="1"/>
  <c r="BW63" i="1"/>
  <c r="CB63" i="1"/>
  <c r="BW64" i="1"/>
  <c r="AC24" i="1"/>
  <c r="BU31" i="1"/>
  <c r="BU24" i="1" s="1"/>
  <c r="BW35" i="1"/>
  <c r="BM34" i="1"/>
  <c r="BM32" i="1" s="1"/>
  <c r="BM31" i="1" s="1"/>
  <c r="BC38" i="1"/>
  <c r="BC31" i="1" s="1"/>
  <c r="BC20" i="1" s="1"/>
  <c r="BW39" i="1"/>
  <c r="CB60" i="1"/>
  <c r="BW61" i="1"/>
  <c r="BF20" i="1"/>
  <c r="AV24" i="1"/>
  <c r="AS38" i="1"/>
  <c r="BP51" i="1"/>
  <c r="BP23" i="1" s="1"/>
  <c r="CB58" i="1"/>
  <c r="CB59" i="1"/>
  <c r="AC20" i="1"/>
  <c r="AC18" i="1" s="1"/>
  <c r="AL20" i="1"/>
  <c r="CE39" i="1"/>
  <c r="CE41" i="1"/>
  <c r="CB41" i="1" s="1"/>
  <c r="CE54" i="1"/>
  <c r="CB54" i="1" s="1"/>
  <c r="AB38" i="1"/>
  <c r="CE36" i="1"/>
  <c r="CE34" i="1" s="1"/>
  <c r="CE32" i="1" s="1"/>
  <c r="AL51" i="1"/>
  <c r="AL23" i="1" s="1"/>
  <c r="CE40" i="1"/>
  <c r="CB40" i="1" s="1"/>
  <c r="BF51" i="1"/>
  <c r="BF23" i="1" s="1"/>
  <c r="CE52" i="1"/>
  <c r="CB52" i="1" s="1"/>
  <c r="P58" i="1"/>
  <c r="CE59" i="1"/>
  <c r="BW40" i="1"/>
  <c r="BW38" i="1" s="1"/>
  <c r="BZ38" i="1"/>
  <c r="BZ31" i="1" s="1"/>
  <c r="BW36" i="1"/>
  <c r="BW34" i="1" s="1"/>
  <c r="BW32" i="1" s="1"/>
  <c r="P41" i="1"/>
  <c r="AB34" i="1"/>
  <c r="AB32" i="1" s="1"/>
  <c r="AB31" i="1" s="1"/>
  <c r="BM51" i="1"/>
  <c r="BM23" i="1" s="1"/>
  <c r="BM20" i="1"/>
  <c r="Y38" i="1"/>
  <c r="Y51" i="1"/>
  <c r="Y23" i="1" s="1"/>
  <c r="BY20" i="1"/>
  <c r="BY18" i="1" s="1"/>
  <c r="CB61" i="1"/>
  <c r="BR34" i="1"/>
  <c r="BR32" i="1" s="1"/>
  <c r="BP38" i="1"/>
  <c r="BP31" i="1" s="1"/>
  <c r="CE53" i="1"/>
  <c r="CB53" i="1" s="1"/>
  <c r="P54" i="1"/>
  <c r="O55" i="1"/>
  <c r="CE56" i="1"/>
  <c r="CB56" i="1" s="1"/>
  <c r="CE57" i="1"/>
  <c r="CB57" i="1" s="1"/>
  <c r="P61" i="1"/>
  <c r="AI34" i="1"/>
  <c r="AI32" i="1" s="1"/>
  <c r="CC38" i="1"/>
  <c r="CC31" i="1" s="1"/>
  <c r="AI38" i="1"/>
  <c r="O41" i="1"/>
  <c r="BC51" i="1"/>
  <c r="O60" i="1"/>
  <c r="BF18" i="1" l="1"/>
  <c r="AD18" i="1"/>
  <c r="BX18" i="1"/>
  <c r="BF24" i="1"/>
  <c r="BU20" i="1"/>
  <c r="BU18" i="1" s="1"/>
  <c r="O38" i="1"/>
  <c r="O31" i="1" s="1"/>
  <c r="Z24" i="1"/>
  <c r="CF24" i="1"/>
  <c r="AR24" i="1"/>
  <c r="AS31" i="1"/>
  <c r="AS20" i="1" s="1"/>
  <c r="CA24" i="1"/>
  <c r="BD24" i="1"/>
  <c r="AX24" i="1"/>
  <c r="BX24" i="1"/>
  <c r="CD24" i="1"/>
  <c r="CD18" i="1"/>
  <c r="AD24" i="1"/>
  <c r="CB36" i="1"/>
  <c r="CB34" i="1" s="1"/>
  <c r="CB32" i="1" s="1"/>
  <c r="T20" i="1"/>
  <c r="T24" i="1"/>
  <c r="BM24" i="1"/>
  <c r="T23" i="1"/>
  <c r="CE38" i="1"/>
  <c r="CE31" i="1" s="1"/>
  <c r="CE20" i="1" s="1"/>
  <c r="CB39" i="1"/>
  <c r="CB38" i="1" s="1"/>
  <c r="BM18" i="1"/>
  <c r="AL18" i="1"/>
  <c r="AL24" i="1"/>
  <c r="BC24" i="1"/>
  <c r="BC23" i="1"/>
  <c r="BC18" i="1" s="1"/>
  <c r="P56" i="1"/>
  <c r="BR51" i="1"/>
  <c r="BR23" i="1" s="1"/>
  <c r="AI31" i="1"/>
  <c r="BP24" i="1"/>
  <c r="BP20" i="1"/>
  <c r="BP18" i="1" s="1"/>
  <c r="P39" i="1"/>
  <c r="BW31" i="1"/>
  <c r="P52" i="1"/>
  <c r="AS51" i="1"/>
  <c r="AS23" i="1" s="1"/>
  <c r="P40" i="1"/>
  <c r="BR38" i="1"/>
  <c r="BR31" i="1" s="1"/>
  <c r="O51" i="1"/>
  <c r="BZ24" i="1"/>
  <c r="BZ20" i="1"/>
  <c r="BZ18" i="1" s="1"/>
  <c r="P55" i="1"/>
  <c r="CE51" i="1"/>
  <c r="CE23" i="1" s="1"/>
  <c r="P36" i="1"/>
  <c r="P34" i="1" s="1"/>
  <c r="P32" i="1" s="1"/>
  <c r="Y34" i="1"/>
  <c r="Y32" i="1" s="1"/>
  <c r="Y31" i="1" s="1"/>
  <c r="CB31" i="1"/>
  <c r="AI51" i="1"/>
  <c r="AI23" i="1" s="1"/>
  <c r="CB51" i="1"/>
  <c r="CB23" i="1" s="1"/>
  <c r="AB24" i="1"/>
  <c r="AB20" i="1"/>
  <c r="AB18" i="1" s="1"/>
  <c r="CC24" i="1"/>
  <c r="CC20" i="1"/>
  <c r="CC18" i="1" s="1"/>
  <c r="T18" i="1" l="1"/>
  <c r="P51" i="1"/>
  <c r="P23" i="1" s="1"/>
  <c r="AS24" i="1"/>
  <c r="CB24" i="1"/>
  <c r="CB20" i="1"/>
  <c r="CB18" i="1" s="1"/>
  <c r="CE18" i="1"/>
  <c r="BW24" i="1"/>
  <c r="BW20" i="1"/>
  <c r="BW18" i="1" s="1"/>
  <c r="AI24" i="1"/>
  <c r="AI20" i="1"/>
  <c r="AI18" i="1" s="1"/>
  <c r="O23" i="1"/>
  <c r="CE24" i="1"/>
  <c r="P38" i="1"/>
  <c r="P31" i="1" s="1"/>
  <c r="AS18" i="1"/>
  <c r="O24" i="1"/>
  <c r="O20" i="1"/>
  <c r="Y24" i="1"/>
  <c r="Y20" i="1"/>
  <c r="Y18" i="1" s="1"/>
  <c r="BR24" i="1"/>
  <c r="BR20" i="1"/>
  <c r="BR18" i="1" s="1"/>
  <c r="P24" i="1" l="1"/>
  <c r="P20" i="1"/>
  <c r="P18" i="1" s="1"/>
  <c r="O18" i="1"/>
</calcChain>
</file>

<file path=xl/sharedStrings.xml><?xml version="1.0" encoding="utf-8"?>
<sst xmlns="http://schemas.openxmlformats.org/spreadsheetml/2006/main" count="779" uniqueCount="196">
  <si>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</si>
  <si>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</si>
  <si>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</si>
  <si>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2020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</si>
  <si>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13.09.2019 № 186.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</si>
  <si>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</si>
  <si>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</si>
  <si>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</si>
  <si>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</si>
  <si>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</si>
  <si>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</si>
  <si>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</si>
  <si>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</si>
  <si>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01.01.2020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</si>
  <si>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</si>
  <si>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Остаток финансирования капитальных вложений в прогнозных ценах соответствующих лет,  млн рублей 
(с НДС) (в соответствии с требованиями органа исполнительной власти, утвердившей инвестиционную программу, остаток финансирования капитальных вложений приравнен к нулю)</t>
  </si>
  <si>
    <t>Финансирование капитальных вложений 
2020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</si>
  <si>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</si>
  <si>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</si>
  <si>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</si>
  <si>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</si>
  <si>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Утвержденный план</t>
  </si>
  <si>
    <t>Утвержденный план 2021 года</t>
  </si>
  <si>
    <t>Предложение по корректировке утвержденного плана
2021 года</t>
  </si>
  <si>
    <t>Утвержденный план 2022 года</t>
  </si>
  <si>
    <t>Предложение по корректировке утвержденного плана
2022 года</t>
  </si>
  <si>
    <t>Утвержденный план 2023 года</t>
  </si>
  <si>
    <t>Предложение по корректировке утвержденного плана
2023 года</t>
  </si>
  <si>
    <t>Утвержденный план 2024 года</t>
  </si>
  <si>
    <t>Предложение по корректировке утвержденного плана
2024 года</t>
  </si>
  <si>
    <t>План 2025 года</t>
  </si>
  <si>
    <t>Итого за период реализации инвестиционной программы
(Утвержденный план)
2021 - 2025</t>
  </si>
  <si>
    <t>Итого за период реализации инвестиционной программы
(с учетом предложений по корректировке утвержденного плана)
2021 - 2025</t>
  </si>
  <si>
    <t xml:space="preserve">Утвержденный 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</si>
  <si>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</si>
  <si>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</si>
  <si>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</si>
  <si>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Утвержденный План 
на 01.01.2020 года </t>
  </si>
  <si>
    <t>Предложение по корректировке утвержденного плана на 01.01.2020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</si>
  <si>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</si>
  <si>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</si>
  <si>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</si>
  <si>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</si>
  <si>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</si>
  <si>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</si>
  <si>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</si>
  <si>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</si>
  <si>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</si>
  <si>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</si>
  <si>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</si>
  <si>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</si>
  <si>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</si>
  <si>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</si>
  <si>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</si>
  <si>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</si>
  <si>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</si>
  <si>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</si>
  <si>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</si>
  <si>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</si>
  <si>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</si>
  <si>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</si>
  <si>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</si>
  <si>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</si>
  <si>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</si>
  <si>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</si>
  <si>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</si>
  <si>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</si>
  <si>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</si>
  <si>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</si>
  <si>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</si>
  <si>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</si>
  <si>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</si>
  <si>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</si>
  <si>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</si>
  <si>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</si>
  <si>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</si>
  <si>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</si>
  <si>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</si>
  <si>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</si>
  <si>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</si>
  <si>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</si>
  <si>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</si>
  <si>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</si>
  <si>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</si>
  <si>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</si>
  <si>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</si>
  <si>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</si>
  <si>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</si>
  <si>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</si>
  <si>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0</t>
  </si>
  <si>
    <t>ВСЕГО по инвестиционной программе, в том числе:</t>
  </si>
  <si>
    <t>Г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</si>
  <si>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</si>
  <si>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</si>
  <si>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</si>
  <si>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</si>
  <si>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</si>
  <si>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</si>
  <si>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</si>
  <si>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</si>
  <si>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</si>
  <si>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</si>
  <si>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</si>
  <si>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</si>
  <si>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</si>
  <si>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</si>
  <si>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</si>
  <si>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</si>
  <si>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</si>
  <si>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</si>
  <si>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</si>
  <si>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</si>
  <si>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</si>
  <si>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</si>
  <si>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</si>
  <si>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</si>
  <si>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</si>
  <si>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</si>
  <si>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</si>
  <si>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</si>
  <si>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</si>
  <si>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</si>
  <si>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</si>
  <si>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</si>
  <si>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</si>
  <si>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</si>
  <si>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Н</t>
  </si>
  <si>
    <t>Отказ от проекта.</t>
  </si>
  <si>
    <t>Создание интеллектуальной системы учета электрической энергии (мощности)</t>
  </si>
  <si>
    <t>K_020</t>
  </si>
  <si>
    <t>Планирование нового проекта.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</si>
  <si>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</si>
  <si>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</si>
  <si>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</si>
  <si>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</si>
  <si>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компьютеров Intel Core i5</t>
  </si>
  <si>
    <t>I_002</t>
  </si>
  <si>
    <t>Корректировка стоимости проекта в связи с актуализацией цены и количества в 2021-2024 гг.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</si>
  <si>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</si>
  <si>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</si>
  <si>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</si>
  <si>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</si>
  <si>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Корректировка стоимости проекта в свзяи с актуализацией цены.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</si>
  <si>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</si>
  <si>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</si>
  <si>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</si>
  <si>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</si>
  <si>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</si>
  <si>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</si>
  <si>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</si>
  <si>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</si>
  <si>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</si>
  <si>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</si>
  <si>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</si>
  <si>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</si>
  <si>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</si>
  <si>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</si>
  <si>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</si>
  <si>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</si>
  <si>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</si>
  <si>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</si>
  <si>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</si>
  <si>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</si>
  <si>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</si>
  <si>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</si>
  <si>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</si>
  <si>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</si>
  <si>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</si>
  <si>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</si>
  <si>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</si>
  <si>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</si>
  <si>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</si>
  <si>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</si>
  <si>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</si>
  <si>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</si>
  <si>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</si>
  <si>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</si>
  <si>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</si>
  <si>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</si>
  <si>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</si>
  <si>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</si>
  <si>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</si>
  <si>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</si>
  <si>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</si>
  <si>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</si>
  <si>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</si>
  <si>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</si>
  <si>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 xml:space="preserve">Приобретение источника бесперебойного питания для серверов АИИС КУЭ РРЭ </t>
  </si>
  <si>
    <t>K_024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</si>
  <si>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</si>
  <si>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</si>
  <si>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</si>
  <si>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</si>
  <si>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Протокол №</t>
  </si>
  <si>
    <t>к решению Совета Директоров АО "Чувашская энергосбытовая компания"</t>
  </si>
  <si>
    <t xml:space="preserve">Приложение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</si>
</sst>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00"/>
    <numFmt numFmtId="167" formatCode="#,##0.0000"/>
    <numFmt numFmtId="168" formatCode="0.00000"/>
    <numFmt numFmtId="169" formatCode="#,##0.00000"/>
    <numFmt numFmtId="170" formatCode="0.0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69">
    <xf numFmtId="0" fontId="0" fillId="0" borderId="0" xfId="0"/>
    <xf numFmtId="0" fontId="2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center" wrapText="1"/>
    </xf>
    <xf numFmtId="165" fontId="1" fillId="2" borderId="13" xfId="0" applyNumberFormat="1" applyFont="1" applyFill="1" applyBorder="1" applyAlignment="1">
      <alignment horizontal="center" vertical="center" wrapText="1"/>
    </xf>
    <xf numFmtId="167" fontId="1" fillId="2" borderId="11" xfId="0" applyNumberFormat="1" applyFont="1" applyFill="1" applyBorder="1" applyAlignment="1">
      <alignment horizontal="center" vertical="center" wrapText="1"/>
    </xf>
    <xf numFmtId="169" fontId="1" fillId="2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66" fontId="1" fillId="2" borderId="0" xfId="0" applyNumberFormat="1" applyFont="1" applyFill="1"/>
    <xf numFmtId="167" fontId="1" fillId="2" borderId="0" xfId="0" applyNumberFormat="1" applyFont="1" applyFill="1"/>
    <xf numFmtId="0" fontId="1" fillId="2" borderId="0" xfId="0" applyFont="1" applyFill="1" applyAlignment="1">
      <alignment horizontal="right"/>
    </xf>
    <xf numFmtId="1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 wrapText="1"/>
    </xf>
    <xf numFmtId="168" fontId="1" fillId="2" borderId="0" xfId="0" applyNumberFormat="1" applyFont="1" applyFill="1"/>
    <xf numFmtId="0" fontId="11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0" xfId="0" applyNumberFormat="1" applyFont="1" applyFill="1"/>
    <xf numFmtId="169" fontId="1" fillId="2" borderId="0" xfId="0" applyNumberFormat="1" applyFont="1" applyFill="1"/>
    <xf numFmtId="170" fontId="1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74"/>
  <sheetViews>
    <sheetView tabSelected="1" topLeftCell="BL1" zoomScale="70" zoomScaleNormal="70" zoomScaleSheetLayoutView="70" workbookViewId="0">
      <selection activeCell="CG1" sqref="CG1"/>
    </sheetView>
  </sheetViews>
  <sheetFormatPr defaultRowHeight="15.75" x14ac:dyDescent="0.25"/>
  <cols>
    <col min="1" max="1" width="8.5" style="11" customWidth="1"/>
    <col min="2" max="2" width="60.75" style="11" customWidth="1"/>
    <col min="3" max="3" width="10.125" style="11" customWidth="1"/>
    <col min="4" max="4" width="5.5" style="11" customWidth="1"/>
    <col min="5" max="6" width="6" style="11" customWidth="1"/>
    <col min="7" max="8" width="7.625" style="11" customWidth="1"/>
    <col min="9" max="9" width="11.125" style="11" customWidth="1"/>
    <col min="10" max="10" width="7.625" style="11" customWidth="1"/>
    <col min="11" max="11" width="8.125" style="11" customWidth="1"/>
    <col min="12" max="12" width="12.125" style="11" customWidth="1"/>
    <col min="13" max="13" width="8" style="11" customWidth="1"/>
    <col min="14" max="14" width="11.625" style="11" customWidth="1"/>
    <col min="15" max="15" width="8.25" style="11" customWidth="1"/>
    <col min="16" max="16" width="9.625" style="11" customWidth="1"/>
    <col min="17" max="17" width="8.25" style="11" customWidth="1"/>
    <col min="18" max="18" width="8.5" style="11" customWidth="1"/>
    <col min="19" max="19" width="10.125" style="11" customWidth="1"/>
    <col min="20" max="20" width="9.25" style="11" customWidth="1"/>
    <col min="21" max="21" width="6.375" style="11" customWidth="1"/>
    <col min="22" max="22" width="8" style="11" customWidth="1"/>
    <col min="23" max="23" width="11.125" style="11" customWidth="1"/>
    <col min="24" max="24" width="7" style="11" customWidth="1"/>
    <col min="25" max="25" width="10.125" style="11" customWidth="1"/>
    <col min="26" max="26" width="5.75" style="11" customWidth="1"/>
    <col min="27" max="27" width="7" style="11" customWidth="1"/>
    <col min="28" max="28" width="7.875" style="11" customWidth="1"/>
    <col min="29" max="29" width="8.125" style="11" bestFit="1" customWidth="1"/>
    <col min="30" max="30" width="9.5" style="11" customWidth="1"/>
    <col min="31" max="32" width="7" style="11" customWidth="1"/>
    <col min="33" max="33" width="12" style="11" customWidth="1"/>
    <col min="34" max="34" width="7" style="11" customWidth="1"/>
    <col min="35" max="35" width="10.875" style="11" customWidth="1"/>
    <col min="36" max="37" width="7" style="11" customWidth="1"/>
    <col min="38" max="38" width="8.25" style="11" customWidth="1"/>
    <col min="39" max="39" width="6" style="11" bestFit="1" customWidth="1"/>
    <col min="40" max="40" width="10.125" style="11" customWidth="1"/>
    <col min="41" max="41" width="6.5" style="11" customWidth="1"/>
    <col min="42" max="42" width="7.25" style="11" customWidth="1"/>
    <col min="43" max="43" width="9.5" style="11" customWidth="1"/>
    <col min="44" max="44" width="8" style="11" customWidth="1"/>
    <col min="45" max="45" width="11.625" style="11" customWidth="1"/>
    <col min="46" max="46" width="6.625" style="11" customWidth="1"/>
    <col min="47" max="47" width="8.625" style="11" customWidth="1"/>
    <col min="48" max="48" width="10.25" style="11" customWidth="1"/>
    <col min="49" max="49" width="7.125" style="11" customWidth="1"/>
    <col min="50" max="50" width="11" style="11" customWidth="1"/>
    <col min="51" max="51" width="6.125" style="11" customWidth="1"/>
    <col min="52" max="52" width="6.75" style="11" customWidth="1"/>
    <col min="53" max="53" width="11.125" style="11" customWidth="1"/>
    <col min="54" max="54" width="7.875" style="11" customWidth="1"/>
    <col min="55" max="55" width="9.75" style="11" customWidth="1"/>
    <col min="56" max="57" width="7.25" style="11" customWidth="1"/>
    <col min="58" max="58" width="9.75" style="11" customWidth="1"/>
    <col min="59" max="59" width="7.25" style="11" customWidth="1"/>
    <col min="60" max="60" width="11.125" style="11" customWidth="1"/>
    <col min="61" max="62" width="7.25" style="11" customWidth="1"/>
    <col min="63" max="63" width="10.625" style="11" customWidth="1"/>
    <col min="64" max="64" width="7.25" style="11" customWidth="1"/>
    <col min="65" max="65" width="11.375" style="11" customWidth="1"/>
    <col min="66" max="67" width="7.25" style="11" customWidth="1"/>
    <col min="68" max="68" width="10.75" style="11" customWidth="1"/>
    <col min="69" max="69" width="7.25" style="11" customWidth="1"/>
    <col min="70" max="70" width="7.875" style="11" bestFit="1" customWidth="1"/>
    <col min="71" max="71" width="7.625" style="11" customWidth="1"/>
    <col min="72" max="72" width="7.25" style="11" customWidth="1"/>
    <col min="73" max="73" width="10.625" style="11" customWidth="1"/>
    <col min="74" max="74" width="7.25" style="11" customWidth="1"/>
    <col min="75" max="75" width="14.375" style="11" customWidth="1"/>
    <col min="76" max="76" width="6.125" style="11" customWidth="1"/>
    <col min="77" max="77" width="6.875" style="11" customWidth="1"/>
    <col min="78" max="78" width="11.25" style="11" customWidth="1"/>
    <col min="79" max="79" width="7.375" style="11" customWidth="1"/>
    <col min="80" max="80" width="14.125" style="11" customWidth="1"/>
    <col min="81" max="81" width="6.875" style="11" customWidth="1"/>
    <col min="82" max="82" width="7.75" style="11" customWidth="1"/>
    <col min="83" max="83" width="11.75" style="11" customWidth="1"/>
    <col min="84" max="84" width="7.125" style="11" customWidth="1"/>
    <col min="85" max="85" width="121.5" style="11" customWidth="1"/>
    <col min="86" max="86" width="52.375" style="11" customWidth="1"/>
    <col min="87" max="16384" width="9" style="11"/>
  </cols>
  <sheetData>
    <row r="1" spans="1:85" ht="18.75" x14ac:dyDescent="0.25">
      <c r="AD1" s="12"/>
      <c r="AE1" s="12"/>
      <c r="AF1" s="12"/>
      <c r="AG1" s="12"/>
      <c r="AH1" s="12"/>
      <c r="AI1" s="12"/>
      <c r="AJ1" s="12"/>
      <c r="AK1" s="12"/>
      <c r="AL1" s="12"/>
      <c r="AM1" s="12"/>
      <c r="CG1" s="12" t="s">
        <v>195</v>
      </c>
    </row>
    <row r="2" spans="1:85" ht="18.75" x14ac:dyDescent="0.3">
      <c r="O2" s="13"/>
      <c r="P2" s="13"/>
      <c r="Q2" s="13"/>
      <c r="R2" s="13"/>
      <c r="S2" s="13"/>
      <c r="T2" s="13"/>
      <c r="AD2" s="1"/>
      <c r="AE2" s="1"/>
      <c r="AF2" s="1"/>
      <c r="AG2" s="1"/>
      <c r="AH2" s="1"/>
      <c r="AI2" s="1"/>
      <c r="AJ2" s="1"/>
      <c r="AK2" s="1"/>
      <c r="AL2" s="1"/>
      <c r="AM2" s="1"/>
      <c r="CG2" s="1" t="s">
        <v>194</v>
      </c>
    </row>
    <row r="3" spans="1:85" ht="18.75" x14ac:dyDescent="0.3">
      <c r="O3" s="14"/>
      <c r="P3" s="13"/>
      <c r="Q3" s="13"/>
      <c r="R3" s="13"/>
      <c r="S3" s="13"/>
      <c r="AD3" s="1"/>
      <c r="AE3" s="1"/>
      <c r="AF3" s="1"/>
      <c r="AG3" s="1"/>
      <c r="AH3" s="1"/>
      <c r="AI3" s="1"/>
      <c r="AJ3" s="1"/>
      <c r="AK3" s="1"/>
      <c r="AL3" s="1"/>
      <c r="AM3" s="1"/>
      <c r="CG3" s="1" t="s">
        <v>193</v>
      </c>
    </row>
    <row r="4" spans="1:85" ht="18.75" x14ac:dyDescent="0.2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15"/>
      <c r="AE4" s="15"/>
      <c r="AF4" s="15"/>
      <c r="AG4" s="15"/>
      <c r="AH4" s="15"/>
      <c r="AI4" s="15"/>
      <c r="AJ4" s="15"/>
      <c r="AK4" s="15"/>
      <c r="AL4" s="15"/>
      <c r="AM4" s="15"/>
    </row>
    <row r="5" spans="1:85" ht="18.75" x14ac:dyDescent="0.3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</row>
    <row r="6" spans="1:85" ht="18.75" x14ac:dyDescent="0.25">
      <c r="A6" s="67" t="s">
        <v>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</row>
    <row r="7" spans="1:85" ht="18.75" customHeight="1" x14ac:dyDescent="0.25">
      <c r="A7" s="68" t="s">
        <v>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</row>
    <row r="8" spans="1:85" ht="18.75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21"/>
      <c r="AE8" s="21"/>
      <c r="AF8" s="21"/>
      <c r="AG8" s="21"/>
      <c r="AH8" s="21"/>
      <c r="AI8" s="21"/>
      <c r="AJ8" s="21"/>
      <c r="AK8" s="21"/>
      <c r="AL8" s="21"/>
      <c r="AM8" s="21"/>
      <c r="CG8" s="1"/>
    </row>
    <row r="9" spans="1:85" ht="18.75" x14ac:dyDescent="0.3">
      <c r="A9" s="66" t="s">
        <v>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</row>
    <row r="10" spans="1:85" ht="18.75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</row>
    <row r="11" spans="1:85" ht="18.75" x14ac:dyDescent="0.3">
      <c r="A11" s="63" t="s">
        <v>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</row>
    <row r="12" spans="1:8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</row>
    <row r="13" spans="1:85" x14ac:dyDescent="0.25">
      <c r="O13" s="14"/>
      <c r="P13" s="13"/>
      <c r="Y13" s="26"/>
      <c r="AD13" s="27"/>
      <c r="BR13" s="13"/>
      <c r="CF13" s="28"/>
    </row>
    <row r="14" spans="1:85" ht="63.75" customHeight="1" x14ac:dyDescent="0.25">
      <c r="A14" s="47" t="s">
        <v>6</v>
      </c>
      <c r="B14" s="47" t="s">
        <v>7</v>
      </c>
      <c r="C14" s="47" t="s">
        <v>8</v>
      </c>
      <c r="D14" s="65" t="s">
        <v>9</v>
      </c>
      <c r="E14" s="65" t="s">
        <v>10</v>
      </c>
      <c r="F14" s="47" t="s">
        <v>11</v>
      </c>
      <c r="G14" s="47"/>
      <c r="H14" s="47" t="s">
        <v>12</v>
      </c>
      <c r="I14" s="47"/>
      <c r="J14" s="47"/>
      <c r="K14" s="47"/>
      <c r="L14" s="47"/>
      <c r="M14" s="47"/>
      <c r="N14" s="48" t="s">
        <v>13</v>
      </c>
      <c r="O14" s="47" t="s">
        <v>14</v>
      </c>
      <c r="P14" s="47"/>
      <c r="Q14" s="51" t="s">
        <v>15</v>
      </c>
      <c r="R14" s="52"/>
      <c r="S14" s="52"/>
      <c r="T14" s="47" t="s">
        <v>16</v>
      </c>
      <c r="U14" s="47"/>
      <c r="V14" s="47"/>
      <c r="W14" s="47"/>
      <c r="X14" s="47"/>
      <c r="Y14" s="47"/>
      <c r="Z14" s="47"/>
      <c r="AA14" s="47"/>
      <c r="AB14" s="47"/>
      <c r="AC14" s="47"/>
      <c r="AD14" s="47" t="s">
        <v>17</v>
      </c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 t="s">
        <v>18</v>
      </c>
    </row>
    <row r="15" spans="1:85" ht="150.75" customHeight="1" x14ac:dyDescent="0.25">
      <c r="A15" s="47"/>
      <c r="B15" s="47"/>
      <c r="C15" s="47"/>
      <c r="D15" s="65"/>
      <c r="E15" s="65"/>
      <c r="F15" s="47"/>
      <c r="G15" s="47"/>
      <c r="H15" s="55" t="s">
        <v>19</v>
      </c>
      <c r="I15" s="56"/>
      <c r="J15" s="57"/>
      <c r="K15" s="53" t="s">
        <v>20</v>
      </c>
      <c r="L15" s="54"/>
      <c r="M15" s="58"/>
      <c r="N15" s="49"/>
      <c r="O15" s="47"/>
      <c r="P15" s="47"/>
      <c r="Q15" s="53"/>
      <c r="R15" s="54"/>
      <c r="S15" s="54"/>
      <c r="T15" s="47" t="s">
        <v>21</v>
      </c>
      <c r="U15" s="47"/>
      <c r="V15" s="47"/>
      <c r="W15" s="47"/>
      <c r="X15" s="47"/>
      <c r="Y15" s="47" t="s">
        <v>20</v>
      </c>
      <c r="Z15" s="47"/>
      <c r="AA15" s="47"/>
      <c r="AB15" s="47"/>
      <c r="AC15" s="47"/>
      <c r="AD15" s="47" t="s">
        <v>22</v>
      </c>
      <c r="AE15" s="47"/>
      <c r="AF15" s="47"/>
      <c r="AG15" s="47"/>
      <c r="AH15" s="47"/>
      <c r="AI15" s="47" t="s">
        <v>23</v>
      </c>
      <c r="AJ15" s="47"/>
      <c r="AK15" s="47"/>
      <c r="AL15" s="47"/>
      <c r="AM15" s="47"/>
      <c r="AN15" s="47" t="s">
        <v>24</v>
      </c>
      <c r="AO15" s="47"/>
      <c r="AP15" s="47"/>
      <c r="AQ15" s="47"/>
      <c r="AR15" s="47"/>
      <c r="AS15" s="47" t="s">
        <v>25</v>
      </c>
      <c r="AT15" s="47"/>
      <c r="AU15" s="47"/>
      <c r="AV15" s="47"/>
      <c r="AW15" s="47"/>
      <c r="AX15" s="47" t="s">
        <v>26</v>
      </c>
      <c r="AY15" s="47"/>
      <c r="AZ15" s="47"/>
      <c r="BA15" s="47"/>
      <c r="BB15" s="47"/>
      <c r="BC15" s="47" t="s">
        <v>27</v>
      </c>
      <c r="BD15" s="47"/>
      <c r="BE15" s="47"/>
      <c r="BF15" s="47"/>
      <c r="BG15" s="47"/>
      <c r="BH15" s="47" t="s">
        <v>28</v>
      </c>
      <c r="BI15" s="47"/>
      <c r="BJ15" s="47"/>
      <c r="BK15" s="47"/>
      <c r="BL15" s="47"/>
      <c r="BM15" s="47" t="s">
        <v>29</v>
      </c>
      <c r="BN15" s="47"/>
      <c r="BO15" s="47"/>
      <c r="BP15" s="47"/>
      <c r="BQ15" s="47"/>
      <c r="BR15" s="47" t="s">
        <v>30</v>
      </c>
      <c r="BS15" s="47"/>
      <c r="BT15" s="47"/>
      <c r="BU15" s="47"/>
      <c r="BV15" s="47"/>
      <c r="BW15" s="59" t="s">
        <v>31</v>
      </c>
      <c r="BX15" s="60"/>
      <c r="BY15" s="60"/>
      <c r="BZ15" s="60"/>
      <c r="CA15" s="61"/>
      <c r="CB15" s="59" t="s">
        <v>32</v>
      </c>
      <c r="CC15" s="60"/>
      <c r="CD15" s="60"/>
      <c r="CE15" s="60"/>
      <c r="CF15" s="61"/>
      <c r="CG15" s="47"/>
    </row>
    <row r="16" spans="1:85" ht="203.25" customHeight="1" x14ac:dyDescent="0.25">
      <c r="A16" s="47"/>
      <c r="B16" s="47"/>
      <c r="C16" s="47"/>
      <c r="D16" s="65"/>
      <c r="E16" s="65"/>
      <c r="F16" s="3" t="s">
        <v>33</v>
      </c>
      <c r="G16" s="4" t="s">
        <v>20</v>
      </c>
      <c r="H16" s="5" t="s">
        <v>34</v>
      </c>
      <c r="I16" s="5" t="s">
        <v>35</v>
      </c>
      <c r="J16" s="5" t="s">
        <v>36</v>
      </c>
      <c r="K16" s="5" t="s">
        <v>34</v>
      </c>
      <c r="L16" s="5" t="s">
        <v>35</v>
      </c>
      <c r="M16" s="5" t="s">
        <v>36</v>
      </c>
      <c r="N16" s="50"/>
      <c r="O16" s="6" t="s">
        <v>19</v>
      </c>
      <c r="P16" s="6" t="s">
        <v>20</v>
      </c>
      <c r="Q16" s="6" t="s">
        <v>37</v>
      </c>
      <c r="R16" s="6" t="s">
        <v>37</v>
      </c>
      <c r="S16" s="6" t="s">
        <v>38</v>
      </c>
      <c r="T16" s="5" t="s">
        <v>39</v>
      </c>
      <c r="U16" s="5" t="s">
        <v>40</v>
      </c>
      <c r="V16" s="5" t="s">
        <v>41</v>
      </c>
      <c r="W16" s="5" t="s">
        <v>42</v>
      </c>
      <c r="X16" s="5" t="s">
        <v>43</v>
      </c>
      <c r="Y16" s="5" t="s">
        <v>39</v>
      </c>
      <c r="Z16" s="5" t="s">
        <v>40</v>
      </c>
      <c r="AA16" s="5" t="s">
        <v>41</v>
      </c>
      <c r="AB16" s="5" t="s">
        <v>42</v>
      </c>
      <c r="AC16" s="5" t="s">
        <v>43</v>
      </c>
      <c r="AD16" s="5" t="s">
        <v>39</v>
      </c>
      <c r="AE16" s="5" t="s">
        <v>40</v>
      </c>
      <c r="AF16" s="5" t="s">
        <v>41</v>
      </c>
      <c r="AG16" s="5" t="s">
        <v>42</v>
      </c>
      <c r="AH16" s="5" t="s">
        <v>43</v>
      </c>
      <c r="AI16" s="5" t="s">
        <v>39</v>
      </c>
      <c r="AJ16" s="5" t="s">
        <v>40</v>
      </c>
      <c r="AK16" s="5" t="s">
        <v>41</v>
      </c>
      <c r="AL16" s="5" t="s">
        <v>42</v>
      </c>
      <c r="AM16" s="5" t="s">
        <v>43</v>
      </c>
      <c r="AN16" s="5" t="s">
        <v>39</v>
      </c>
      <c r="AO16" s="5" t="s">
        <v>40</v>
      </c>
      <c r="AP16" s="5" t="s">
        <v>41</v>
      </c>
      <c r="AQ16" s="5" t="s">
        <v>42</v>
      </c>
      <c r="AR16" s="5" t="s">
        <v>43</v>
      </c>
      <c r="AS16" s="5" t="s">
        <v>39</v>
      </c>
      <c r="AT16" s="5" t="s">
        <v>40</v>
      </c>
      <c r="AU16" s="5" t="s">
        <v>41</v>
      </c>
      <c r="AV16" s="5" t="s">
        <v>42</v>
      </c>
      <c r="AW16" s="5" t="s">
        <v>43</v>
      </c>
      <c r="AX16" s="5" t="s">
        <v>39</v>
      </c>
      <c r="AY16" s="5" t="s">
        <v>40</v>
      </c>
      <c r="AZ16" s="5" t="s">
        <v>41</v>
      </c>
      <c r="BA16" s="5" t="s">
        <v>42</v>
      </c>
      <c r="BB16" s="5" t="s">
        <v>43</v>
      </c>
      <c r="BC16" s="5" t="s">
        <v>39</v>
      </c>
      <c r="BD16" s="5" t="s">
        <v>40</v>
      </c>
      <c r="BE16" s="5" t="s">
        <v>41</v>
      </c>
      <c r="BF16" s="5" t="s">
        <v>42</v>
      </c>
      <c r="BG16" s="5" t="s">
        <v>43</v>
      </c>
      <c r="BH16" s="5" t="s">
        <v>39</v>
      </c>
      <c r="BI16" s="5" t="s">
        <v>40</v>
      </c>
      <c r="BJ16" s="5" t="s">
        <v>41</v>
      </c>
      <c r="BK16" s="5" t="s">
        <v>42</v>
      </c>
      <c r="BL16" s="5" t="s">
        <v>43</v>
      </c>
      <c r="BM16" s="5" t="s">
        <v>39</v>
      </c>
      <c r="BN16" s="5" t="s">
        <v>40</v>
      </c>
      <c r="BO16" s="5" t="s">
        <v>41</v>
      </c>
      <c r="BP16" s="5" t="s">
        <v>42</v>
      </c>
      <c r="BQ16" s="5" t="s">
        <v>43</v>
      </c>
      <c r="BR16" s="5" t="s">
        <v>39</v>
      </c>
      <c r="BS16" s="5" t="s">
        <v>40</v>
      </c>
      <c r="BT16" s="5" t="s">
        <v>41</v>
      </c>
      <c r="BU16" s="5" t="s">
        <v>42</v>
      </c>
      <c r="BV16" s="5" t="s">
        <v>43</v>
      </c>
      <c r="BW16" s="5" t="s">
        <v>39</v>
      </c>
      <c r="BX16" s="5" t="s">
        <v>40</v>
      </c>
      <c r="BY16" s="5" t="s">
        <v>41</v>
      </c>
      <c r="BZ16" s="5" t="s">
        <v>42</v>
      </c>
      <c r="CA16" s="5" t="s">
        <v>43</v>
      </c>
      <c r="CB16" s="5" t="s">
        <v>39</v>
      </c>
      <c r="CC16" s="5" t="s">
        <v>40</v>
      </c>
      <c r="CD16" s="5" t="s">
        <v>41</v>
      </c>
      <c r="CE16" s="5" t="s">
        <v>42</v>
      </c>
      <c r="CF16" s="5" t="s">
        <v>43</v>
      </c>
      <c r="CG16" s="47"/>
    </row>
    <row r="17" spans="1:87" ht="19.5" customHeight="1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  <c r="L17" s="2">
        <v>12</v>
      </c>
      <c r="M17" s="2">
        <v>13</v>
      </c>
      <c r="N17" s="2">
        <v>14</v>
      </c>
      <c r="O17" s="2">
        <v>15</v>
      </c>
      <c r="P17" s="2">
        <v>16</v>
      </c>
      <c r="Q17" s="2">
        <v>17</v>
      </c>
      <c r="R17" s="2">
        <v>18</v>
      </c>
      <c r="S17" s="2">
        <v>19</v>
      </c>
      <c r="T17" s="2">
        <v>20</v>
      </c>
      <c r="U17" s="2">
        <v>21</v>
      </c>
      <c r="V17" s="2">
        <v>22</v>
      </c>
      <c r="W17" s="2">
        <v>23</v>
      </c>
      <c r="X17" s="2">
        <v>24</v>
      </c>
      <c r="Y17" s="2">
        <v>25</v>
      </c>
      <c r="Z17" s="2">
        <v>26</v>
      </c>
      <c r="AA17" s="2">
        <v>27</v>
      </c>
      <c r="AB17" s="2">
        <v>28</v>
      </c>
      <c r="AC17" s="2">
        <v>29</v>
      </c>
      <c r="AD17" s="29" t="s">
        <v>44</v>
      </c>
      <c r="AE17" s="2" t="s">
        <v>45</v>
      </c>
      <c r="AF17" s="2" t="s">
        <v>46</v>
      </c>
      <c r="AG17" s="2" t="s">
        <v>47</v>
      </c>
      <c r="AH17" s="2" t="s">
        <v>48</v>
      </c>
      <c r="AI17" s="2" t="s">
        <v>49</v>
      </c>
      <c r="AJ17" s="2" t="s">
        <v>50</v>
      </c>
      <c r="AK17" s="2" t="s">
        <v>51</v>
      </c>
      <c r="AL17" s="2" t="s">
        <v>52</v>
      </c>
      <c r="AM17" s="2" t="s">
        <v>53</v>
      </c>
      <c r="AN17" s="30" t="s">
        <v>54</v>
      </c>
      <c r="AO17" s="30" t="s">
        <v>55</v>
      </c>
      <c r="AP17" s="30" t="s">
        <v>56</v>
      </c>
      <c r="AQ17" s="30" t="s">
        <v>57</v>
      </c>
      <c r="AR17" s="30" t="s">
        <v>58</v>
      </c>
      <c r="AS17" s="30" t="s">
        <v>59</v>
      </c>
      <c r="AT17" s="30" t="s">
        <v>60</v>
      </c>
      <c r="AU17" s="30" t="s">
        <v>61</v>
      </c>
      <c r="AV17" s="30" t="s">
        <v>62</v>
      </c>
      <c r="AW17" s="30" t="s">
        <v>63</v>
      </c>
      <c r="AX17" s="30" t="s">
        <v>64</v>
      </c>
      <c r="AY17" s="30" t="s">
        <v>65</v>
      </c>
      <c r="AZ17" s="30" t="s">
        <v>66</v>
      </c>
      <c r="BA17" s="30" t="s">
        <v>67</v>
      </c>
      <c r="BB17" s="30" t="s">
        <v>68</v>
      </c>
      <c r="BC17" s="30" t="s">
        <v>69</v>
      </c>
      <c r="BD17" s="30" t="s">
        <v>70</v>
      </c>
      <c r="BE17" s="30" t="s">
        <v>71</v>
      </c>
      <c r="BF17" s="30" t="s">
        <v>72</v>
      </c>
      <c r="BG17" s="30" t="s">
        <v>73</v>
      </c>
      <c r="BH17" s="30" t="s">
        <v>74</v>
      </c>
      <c r="BI17" s="30" t="s">
        <v>75</v>
      </c>
      <c r="BJ17" s="30" t="s">
        <v>76</v>
      </c>
      <c r="BK17" s="30" t="s">
        <v>77</v>
      </c>
      <c r="BL17" s="30" t="s">
        <v>78</v>
      </c>
      <c r="BM17" s="30" t="s">
        <v>79</v>
      </c>
      <c r="BN17" s="30" t="s">
        <v>80</v>
      </c>
      <c r="BO17" s="30" t="s">
        <v>81</v>
      </c>
      <c r="BP17" s="30" t="s">
        <v>82</v>
      </c>
      <c r="BQ17" s="30" t="s">
        <v>83</v>
      </c>
      <c r="BR17" s="30" t="s">
        <v>84</v>
      </c>
      <c r="BS17" s="30" t="s">
        <v>85</v>
      </c>
      <c r="BT17" s="30" t="s">
        <v>86</v>
      </c>
      <c r="BU17" s="30" t="s">
        <v>87</v>
      </c>
      <c r="BV17" s="30" t="s">
        <v>88</v>
      </c>
      <c r="BW17" s="2">
        <v>31</v>
      </c>
      <c r="BX17" s="2">
        <v>32</v>
      </c>
      <c r="BY17" s="2">
        <v>33</v>
      </c>
      <c r="BZ17" s="2">
        <v>34</v>
      </c>
      <c r="CA17" s="2">
        <v>35</v>
      </c>
      <c r="CB17" s="2">
        <v>36</v>
      </c>
      <c r="CC17" s="2">
        <v>37</v>
      </c>
      <c r="CD17" s="2">
        <v>38</v>
      </c>
      <c r="CE17" s="2">
        <v>39</v>
      </c>
      <c r="CF17" s="2">
        <v>40</v>
      </c>
      <c r="CG17" s="2">
        <v>41</v>
      </c>
    </row>
    <row r="18" spans="1:87" x14ac:dyDescent="0.25">
      <c r="A18" s="31" t="s">
        <v>89</v>
      </c>
      <c r="B18" s="32" t="s">
        <v>90</v>
      </c>
      <c r="C18" s="7" t="s">
        <v>91</v>
      </c>
      <c r="D18" s="7" t="s">
        <v>92</v>
      </c>
      <c r="E18" s="7" t="s">
        <v>92</v>
      </c>
      <c r="F18" s="7" t="s">
        <v>92</v>
      </c>
      <c r="G18" s="7" t="s">
        <v>92</v>
      </c>
      <c r="H18" s="7" t="s">
        <v>92</v>
      </c>
      <c r="I18" s="7" t="s">
        <v>92</v>
      </c>
      <c r="J18" s="7" t="s">
        <v>92</v>
      </c>
      <c r="K18" s="7" t="s">
        <v>92</v>
      </c>
      <c r="L18" s="7" t="s">
        <v>92</v>
      </c>
      <c r="M18" s="7" t="s">
        <v>92</v>
      </c>
      <c r="N18" s="33">
        <f t="shared" ref="N18:T18" si="0">SUM(N19:N23)</f>
        <v>0</v>
      </c>
      <c r="O18" s="33">
        <f t="shared" si="0"/>
        <v>168.09164067199998</v>
      </c>
      <c r="P18" s="33">
        <f t="shared" si="0"/>
        <v>2219.20787032</v>
      </c>
      <c r="Q18" s="33">
        <f t="shared" si="0"/>
        <v>0</v>
      </c>
      <c r="R18" s="33">
        <f t="shared" si="0"/>
        <v>0</v>
      </c>
      <c r="S18" s="34">
        <f t="shared" si="0"/>
        <v>0</v>
      </c>
      <c r="T18" s="33">
        <f t="shared" si="0"/>
        <v>34.477508663999998</v>
      </c>
      <c r="U18" s="33">
        <f t="shared" ref="U18:W18" si="1">SUM(U19:U23)</f>
        <v>0</v>
      </c>
      <c r="V18" s="33">
        <f t="shared" si="1"/>
        <v>0</v>
      </c>
      <c r="W18" s="33">
        <f t="shared" si="1"/>
        <v>34.477508663999998</v>
      </c>
      <c r="X18" s="33">
        <f>SUM(X19:X23)</f>
        <v>0</v>
      </c>
      <c r="Y18" s="33">
        <f t="shared" ref="Y18:CF18" si="2">SUM(Y19:Y23)</f>
        <v>177.88919856399997</v>
      </c>
      <c r="Z18" s="33">
        <f t="shared" si="2"/>
        <v>0</v>
      </c>
      <c r="AA18" s="33">
        <f t="shared" si="2"/>
        <v>0</v>
      </c>
      <c r="AB18" s="33">
        <f t="shared" si="2"/>
        <v>58.388023423999954</v>
      </c>
      <c r="AC18" s="33">
        <f t="shared" si="2"/>
        <v>119.50117514</v>
      </c>
      <c r="AD18" s="33">
        <f t="shared" si="2"/>
        <v>33.410266956000001</v>
      </c>
      <c r="AE18" s="33">
        <f t="shared" si="2"/>
        <v>0</v>
      </c>
      <c r="AF18" s="33">
        <f t="shared" si="2"/>
        <v>0</v>
      </c>
      <c r="AG18" s="33">
        <f t="shared" si="2"/>
        <v>33.410266956000001</v>
      </c>
      <c r="AH18" s="33">
        <f t="shared" si="2"/>
        <v>0</v>
      </c>
      <c r="AI18" s="33">
        <f t="shared" si="2"/>
        <v>548.63960607000001</v>
      </c>
      <c r="AJ18" s="33">
        <f t="shared" si="2"/>
        <v>0</v>
      </c>
      <c r="AK18" s="33">
        <f t="shared" si="2"/>
        <v>0</v>
      </c>
      <c r="AL18" s="33">
        <f t="shared" si="2"/>
        <v>548.63960607000001</v>
      </c>
      <c r="AM18" s="33">
        <f t="shared" si="2"/>
        <v>0</v>
      </c>
      <c r="AN18" s="33">
        <f t="shared" si="2"/>
        <v>34.948112343999995</v>
      </c>
      <c r="AO18" s="33">
        <f t="shared" si="2"/>
        <v>0</v>
      </c>
      <c r="AP18" s="33">
        <f t="shared" si="2"/>
        <v>0</v>
      </c>
      <c r="AQ18" s="33">
        <f t="shared" si="2"/>
        <v>34.948112343999995</v>
      </c>
      <c r="AR18" s="33">
        <f t="shared" si="2"/>
        <v>0</v>
      </c>
      <c r="AS18" s="33">
        <f t="shared" si="2"/>
        <v>614.14634072000001</v>
      </c>
      <c r="AT18" s="33">
        <f t="shared" si="2"/>
        <v>0</v>
      </c>
      <c r="AU18" s="33">
        <f t="shared" si="2"/>
        <v>0</v>
      </c>
      <c r="AV18" s="33">
        <f t="shared" si="2"/>
        <v>614.14634072000001</v>
      </c>
      <c r="AW18" s="33">
        <f t="shared" si="2"/>
        <v>0</v>
      </c>
      <c r="AX18" s="33">
        <f t="shared" si="2"/>
        <v>31.167335011999995</v>
      </c>
      <c r="AY18" s="33">
        <f t="shared" si="2"/>
        <v>0</v>
      </c>
      <c r="AZ18" s="33">
        <f t="shared" si="2"/>
        <v>0</v>
      </c>
      <c r="BA18" s="33">
        <f t="shared" si="2"/>
        <v>31.167335011999995</v>
      </c>
      <c r="BB18" s="33">
        <f t="shared" si="2"/>
        <v>0</v>
      </c>
      <c r="BC18" s="33">
        <f t="shared" si="2"/>
        <v>271.08085377999993</v>
      </c>
      <c r="BD18" s="33">
        <f t="shared" si="2"/>
        <v>0</v>
      </c>
      <c r="BE18" s="33">
        <f t="shared" si="2"/>
        <v>0</v>
      </c>
      <c r="BF18" s="33">
        <f t="shared" si="2"/>
        <v>271.08085377999993</v>
      </c>
      <c r="BG18" s="33">
        <f t="shared" si="2"/>
        <v>0</v>
      </c>
      <c r="BH18" s="33">
        <f t="shared" si="2"/>
        <v>34.088417696</v>
      </c>
      <c r="BI18" s="33">
        <f t="shared" si="2"/>
        <v>0</v>
      </c>
      <c r="BJ18" s="33">
        <f t="shared" si="2"/>
        <v>0</v>
      </c>
      <c r="BK18" s="33">
        <f t="shared" si="2"/>
        <v>34.088417696</v>
      </c>
      <c r="BL18" s="33">
        <f t="shared" si="2"/>
        <v>0</v>
      </c>
      <c r="BM18" s="33">
        <f t="shared" si="2"/>
        <v>311.57958089800007</v>
      </c>
      <c r="BN18" s="33">
        <f t="shared" si="2"/>
        <v>0</v>
      </c>
      <c r="BO18" s="33">
        <f t="shared" si="2"/>
        <v>0</v>
      </c>
      <c r="BP18" s="33">
        <f t="shared" si="2"/>
        <v>311.57958089800007</v>
      </c>
      <c r="BQ18" s="33">
        <f t="shared" si="2"/>
        <v>0</v>
      </c>
      <c r="BR18" s="33">
        <f t="shared" si="2"/>
        <v>295.87229028800004</v>
      </c>
      <c r="BS18" s="33">
        <f t="shared" si="2"/>
        <v>0</v>
      </c>
      <c r="BT18" s="33">
        <f t="shared" si="2"/>
        <v>0</v>
      </c>
      <c r="BU18" s="33">
        <f t="shared" si="2"/>
        <v>295.87229028800004</v>
      </c>
      <c r="BV18" s="33">
        <f t="shared" si="2"/>
        <v>0</v>
      </c>
      <c r="BW18" s="33">
        <f t="shared" si="2"/>
        <v>429.48642229600011</v>
      </c>
      <c r="BX18" s="33">
        <f t="shared" si="2"/>
        <v>0</v>
      </c>
      <c r="BY18" s="33">
        <f t="shared" si="2"/>
        <v>0</v>
      </c>
      <c r="BZ18" s="33">
        <f t="shared" si="2"/>
        <v>429.48642229600011</v>
      </c>
      <c r="CA18" s="33">
        <f t="shared" si="2"/>
        <v>0</v>
      </c>
      <c r="CB18" s="33">
        <f t="shared" si="2"/>
        <v>2041.3186717560002</v>
      </c>
      <c r="CC18" s="33">
        <f t="shared" si="2"/>
        <v>0</v>
      </c>
      <c r="CD18" s="33">
        <f t="shared" si="2"/>
        <v>0</v>
      </c>
      <c r="CE18" s="33">
        <f t="shared" si="2"/>
        <v>2041.3186717560002</v>
      </c>
      <c r="CF18" s="33">
        <f t="shared" si="2"/>
        <v>0</v>
      </c>
      <c r="CG18" s="2" t="s">
        <v>92</v>
      </c>
      <c r="CH18" s="35"/>
      <c r="CI18" s="35"/>
    </row>
    <row r="19" spans="1:87" x14ac:dyDescent="0.25">
      <c r="A19" s="31" t="s">
        <v>93</v>
      </c>
      <c r="B19" s="36" t="s">
        <v>94</v>
      </c>
      <c r="C19" s="7" t="s">
        <v>91</v>
      </c>
      <c r="D19" s="7" t="s">
        <v>92</v>
      </c>
      <c r="E19" s="7" t="s">
        <v>92</v>
      </c>
      <c r="F19" s="7" t="s">
        <v>92</v>
      </c>
      <c r="G19" s="7" t="s">
        <v>92</v>
      </c>
      <c r="H19" s="7" t="s">
        <v>92</v>
      </c>
      <c r="I19" s="7" t="s">
        <v>92</v>
      </c>
      <c r="J19" s="7" t="s">
        <v>92</v>
      </c>
      <c r="K19" s="7" t="s">
        <v>92</v>
      </c>
      <c r="L19" s="7" t="s">
        <v>92</v>
      </c>
      <c r="M19" s="7" t="s">
        <v>92</v>
      </c>
      <c r="N19" s="33">
        <f t="shared" ref="N19:BY19" si="3">N25</f>
        <v>0</v>
      </c>
      <c r="O19" s="33">
        <f t="shared" si="3"/>
        <v>0</v>
      </c>
      <c r="P19" s="33">
        <f t="shared" si="3"/>
        <v>0</v>
      </c>
      <c r="Q19" s="33">
        <f t="shared" si="3"/>
        <v>0</v>
      </c>
      <c r="R19" s="33">
        <f t="shared" si="3"/>
        <v>0</v>
      </c>
      <c r="S19" s="34">
        <f t="shared" si="3"/>
        <v>0</v>
      </c>
      <c r="T19" s="33">
        <f t="shared" si="3"/>
        <v>0</v>
      </c>
      <c r="U19" s="33">
        <f t="shared" si="3"/>
        <v>0</v>
      </c>
      <c r="V19" s="33">
        <f t="shared" si="3"/>
        <v>0</v>
      </c>
      <c r="W19" s="33">
        <f t="shared" si="3"/>
        <v>0</v>
      </c>
      <c r="X19" s="33">
        <f t="shared" si="3"/>
        <v>0</v>
      </c>
      <c r="Y19" s="33">
        <f t="shared" si="3"/>
        <v>0</v>
      </c>
      <c r="Z19" s="33">
        <f t="shared" si="3"/>
        <v>0</v>
      </c>
      <c r="AA19" s="33">
        <f t="shared" si="3"/>
        <v>0</v>
      </c>
      <c r="AB19" s="33">
        <f t="shared" si="3"/>
        <v>0</v>
      </c>
      <c r="AC19" s="33">
        <f t="shared" si="3"/>
        <v>0</v>
      </c>
      <c r="AD19" s="33">
        <f t="shared" si="3"/>
        <v>0</v>
      </c>
      <c r="AE19" s="33">
        <f t="shared" si="3"/>
        <v>0</v>
      </c>
      <c r="AF19" s="33">
        <f t="shared" si="3"/>
        <v>0</v>
      </c>
      <c r="AG19" s="33">
        <f t="shared" si="3"/>
        <v>0</v>
      </c>
      <c r="AH19" s="33">
        <f t="shared" si="3"/>
        <v>0</v>
      </c>
      <c r="AI19" s="33">
        <f t="shared" si="3"/>
        <v>0</v>
      </c>
      <c r="AJ19" s="33">
        <f t="shared" si="3"/>
        <v>0</v>
      </c>
      <c r="AK19" s="33">
        <f t="shared" si="3"/>
        <v>0</v>
      </c>
      <c r="AL19" s="33">
        <f t="shared" si="3"/>
        <v>0</v>
      </c>
      <c r="AM19" s="33">
        <f t="shared" si="3"/>
        <v>0</v>
      </c>
      <c r="AN19" s="33">
        <f t="shared" si="3"/>
        <v>0</v>
      </c>
      <c r="AO19" s="33">
        <f t="shared" si="3"/>
        <v>0</v>
      </c>
      <c r="AP19" s="33">
        <f t="shared" si="3"/>
        <v>0</v>
      </c>
      <c r="AQ19" s="33">
        <f t="shared" si="3"/>
        <v>0</v>
      </c>
      <c r="AR19" s="33">
        <f t="shared" si="3"/>
        <v>0</v>
      </c>
      <c r="AS19" s="33">
        <f t="shared" si="3"/>
        <v>0</v>
      </c>
      <c r="AT19" s="33">
        <f t="shared" si="3"/>
        <v>0</v>
      </c>
      <c r="AU19" s="33">
        <f t="shared" si="3"/>
        <v>0</v>
      </c>
      <c r="AV19" s="33">
        <f t="shared" si="3"/>
        <v>0</v>
      </c>
      <c r="AW19" s="33">
        <f t="shared" si="3"/>
        <v>0</v>
      </c>
      <c r="AX19" s="33">
        <f t="shared" si="3"/>
        <v>0</v>
      </c>
      <c r="AY19" s="33">
        <f t="shared" si="3"/>
        <v>0</v>
      </c>
      <c r="AZ19" s="33">
        <f t="shared" si="3"/>
        <v>0</v>
      </c>
      <c r="BA19" s="33">
        <f t="shared" si="3"/>
        <v>0</v>
      </c>
      <c r="BB19" s="33">
        <f t="shared" si="3"/>
        <v>0</v>
      </c>
      <c r="BC19" s="33">
        <f t="shared" si="3"/>
        <v>0</v>
      </c>
      <c r="BD19" s="33">
        <f t="shared" si="3"/>
        <v>0</v>
      </c>
      <c r="BE19" s="33">
        <f t="shared" si="3"/>
        <v>0</v>
      </c>
      <c r="BF19" s="33">
        <f t="shared" si="3"/>
        <v>0</v>
      </c>
      <c r="BG19" s="33">
        <f t="shared" si="3"/>
        <v>0</v>
      </c>
      <c r="BH19" s="33">
        <f t="shared" si="3"/>
        <v>0</v>
      </c>
      <c r="BI19" s="33">
        <f t="shared" si="3"/>
        <v>0</v>
      </c>
      <c r="BJ19" s="33">
        <f t="shared" si="3"/>
        <v>0</v>
      </c>
      <c r="BK19" s="33">
        <f t="shared" si="3"/>
        <v>0</v>
      </c>
      <c r="BL19" s="33">
        <f t="shared" si="3"/>
        <v>0</v>
      </c>
      <c r="BM19" s="33">
        <f t="shared" si="3"/>
        <v>0</v>
      </c>
      <c r="BN19" s="33">
        <f t="shared" si="3"/>
        <v>0</v>
      </c>
      <c r="BO19" s="33">
        <f t="shared" si="3"/>
        <v>0</v>
      </c>
      <c r="BP19" s="33">
        <f t="shared" si="3"/>
        <v>0</v>
      </c>
      <c r="BQ19" s="33">
        <f t="shared" si="3"/>
        <v>0</v>
      </c>
      <c r="BR19" s="33">
        <f t="shared" si="3"/>
        <v>0</v>
      </c>
      <c r="BS19" s="33">
        <f t="shared" si="3"/>
        <v>0</v>
      </c>
      <c r="BT19" s="33">
        <f t="shared" si="3"/>
        <v>0</v>
      </c>
      <c r="BU19" s="33">
        <f t="shared" si="3"/>
        <v>0</v>
      </c>
      <c r="BV19" s="33">
        <f t="shared" si="3"/>
        <v>0</v>
      </c>
      <c r="BW19" s="33">
        <f t="shared" si="3"/>
        <v>0</v>
      </c>
      <c r="BX19" s="33">
        <f t="shared" si="3"/>
        <v>0</v>
      </c>
      <c r="BY19" s="33">
        <f t="shared" si="3"/>
        <v>0</v>
      </c>
      <c r="BZ19" s="33">
        <f t="shared" ref="BZ19:CF19" si="4">BZ25</f>
        <v>0</v>
      </c>
      <c r="CA19" s="33">
        <f t="shared" si="4"/>
        <v>0</v>
      </c>
      <c r="CB19" s="33">
        <f t="shared" si="4"/>
        <v>0</v>
      </c>
      <c r="CC19" s="33">
        <f t="shared" si="4"/>
        <v>0</v>
      </c>
      <c r="CD19" s="33">
        <f t="shared" si="4"/>
        <v>0</v>
      </c>
      <c r="CE19" s="33">
        <f t="shared" si="4"/>
        <v>0</v>
      </c>
      <c r="CF19" s="33">
        <f t="shared" si="4"/>
        <v>0</v>
      </c>
      <c r="CG19" s="2" t="s">
        <v>92</v>
      </c>
      <c r="CH19" s="35"/>
      <c r="CI19" s="35"/>
    </row>
    <row r="20" spans="1:87" ht="31.5" x14ac:dyDescent="0.25">
      <c r="A20" s="31" t="s">
        <v>95</v>
      </c>
      <c r="B20" s="36" t="s">
        <v>96</v>
      </c>
      <c r="C20" s="7" t="s">
        <v>91</v>
      </c>
      <c r="D20" s="7" t="s">
        <v>92</v>
      </c>
      <c r="E20" s="7" t="s">
        <v>92</v>
      </c>
      <c r="F20" s="7" t="s">
        <v>92</v>
      </c>
      <c r="G20" s="7" t="s">
        <v>92</v>
      </c>
      <c r="H20" s="7" t="s">
        <v>92</v>
      </c>
      <c r="I20" s="7" t="s">
        <v>92</v>
      </c>
      <c r="J20" s="7" t="s">
        <v>92</v>
      </c>
      <c r="K20" s="7" t="s">
        <v>92</v>
      </c>
      <c r="L20" s="7" t="s">
        <v>92</v>
      </c>
      <c r="M20" s="7" t="s">
        <v>92</v>
      </c>
      <c r="N20" s="33">
        <f t="shared" ref="N20:BY20" si="5">N31</f>
        <v>0</v>
      </c>
      <c r="O20" s="33">
        <f t="shared" si="5"/>
        <v>129.71423533999999</v>
      </c>
      <c r="P20" s="33">
        <f t="shared" si="5"/>
        <v>2166.167938564</v>
      </c>
      <c r="Q20" s="33">
        <f t="shared" si="5"/>
        <v>0</v>
      </c>
      <c r="R20" s="33">
        <f t="shared" si="5"/>
        <v>0</v>
      </c>
      <c r="S20" s="34">
        <f t="shared" si="5"/>
        <v>0</v>
      </c>
      <c r="T20" s="33">
        <f t="shared" si="5"/>
        <v>29.143626636</v>
      </c>
      <c r="U20" s="33">
        <f t="shared" si="5"/>
        <v>0</v>
      </c>
      <c r="V20" s="33">
        <f t="shared" si="5"/>
        <v>0</v>
      </c>
      <c r="W20" s="33">
        <f t="shared" si="5"/>
        <v>29.143626636</v>
      </c>
      <c r="X20" s="33">
        <f t="shared" si="5"/>
        <v>0</v>
      </c>
      <c r="Y20" s="33">
        <f t="shared" si="5"/>
        <v>170.76487541399996</v>
      </c>
      <c r="Z20" s="33">
        <f t="shared" si="5"/>
        <v>0</v>
      </c>
      <c r="AA20" s="33">
        <f t="shared" si="5"/>
        <v>0</v>
      </c>
      <c r="AB20" s="33">
        <f t="shared" si="5"/>
        <v>51.263700273999952</v>
      </c>
      <c r="AC20" s="33">
        <f t="shared" si="5"/>
        <v>119.50117514</v>
      </c>
      <c r="AD20" s="33">
        <f t="shared" si="5"/>
        <v>23.367559344</v>
      </c>
      <c r="AE20" s="33">
        <f t="shared" si="5"/>
        <v>0</v>
      </c>
      <c r="AF20" s="33">
        <f t="shared" si="5"/>
        <v>0</v>
      </c>
      <c r="AG20" s="33">
        <f t="shared" si="5"/>
        <v>23.367559344</v>
      </c>
      <c r="AH20" s="33">
        <f t="shared" si="5"/>
        <v>0</v>
      </c>
      <c r="AI20" s="33">
        <f t="shared" si="5"/>
        <v>537.65264904000003</v>
      </c>
      <c r="AJ20" s="33">
        <f t="shared" si="5"/>
        <v>0</v>
      </c>
      <c r="AK20" s="33">
        <f t="shared" si="5"/>
        <v>0</v>
      </c>
      <c r="AL20" s="33">
        <f t="shared" si="5"/>
        <v>537.65264904000003</v>
      </c>
      <c r="AM20" s="33">
        <f t="shared" si="5"/>
        <v>0</v>
      </c>
      <c r="AN20" s="33">
        <f t="shared" si="5"/>
        <v>28.257063051999999</v>
      </c>
      <c r="AO20" s="33">
        <f t="shared" si="5"/>
        <v>0</v>
      </c>
      <c r="AP20" s="33">
        <f t="shared" si="5"/>
        <v>0</v>
      </c>
      <c r="AQ20" s="33">
        <f t="shared" si="5"/>
        <v>28.257063051999999</v>
      </c>
      <c r="AR20" s="33">
        <f t="shared" si="5"/>
        <v>0</v>
      </c>
      <c r="AS20" s="33">
        <f t="shared" si="5"/>
        <v>607.04968112000006</v>
      </c>
      <c r="AT20" s="33">
        <f t="shared" si="5"/>
        <v>0</v>
      </c>
      <c r="AU20" s="33">
        <f t="shared" si="5"/>
        <v>0</v>
      </c>
      <c r="AV20" s="33">
        <f t="shared" si="5"/>
        <v>607.04968112000006</v>
      </c>
      <c r="AW20" s="33">
        <f t="shared" si="5"/>
        <v>0</v>
      </c>
      <c r="AX20" s="33">
        <f t="shared" si="5"/>
        <v>22.106909887999997</v>
      </c>
      <c r="AY20" s="33">
        <f t="shared" si="5"/>
        <v>0</v>
      </c>
      <c r="AZ20" s="33">
        <f t="shared" si="5"/>
        <v>0</v>
      </c>
      <c r="BA20" s="33">
        <f t="shared" si="5"/>
        <v>22.106909887999997</v>
      </c>
      <c r="BB20" s="33">
        <f t="shared" si="5"/>
        <v>0</v>
      </c>
      <c r="BC20" s="33">
        <f t="shared" si="5"/>
        <v>261.69199333999995</v>
      </c>
      <c r="BD20" s="33">
        <f t="shared" si="5"/>
        <v>0</v>
      </c>
      <c r="BE20" s="33">
        <f t="shared" si="5"/>
        <v>0</v>
      </c>
      <c r="BF20" s="33">
        <f t="shared" si="5"/>
        <v>261.69199333999995</v>
      </c>
      <c r="BG20" s="33">
        <f t="shared" si="5"/>
        <v>0</v>
      </c>
      <c r="BH20" s="33">
        <f t="shared" si="5"/>
        <v>26.839076420000001</v>
      </c>
      <c r="BI20" s="33">
        <f t="shared" si="5"/>
        <v>0</v>
      </c>
      <c r="BJ20" s="33">
        <f t="shared" si="5"/>
        <v>0</v>
      </c>
      <c r="BK20" s="33">
        <f t="shared" si="5"/>
        <v>26.839076420000001</v>
      </c>
      <c r="BL20" s="33">
        <f t="shared" si="5"/>
        <v>0</v>
      </c>
      <c r="BM20" s="33">
        <f t="shared" si="5"/>
        <v>304.28779429000008</v>
      </c>
      <c r="BN20" s="33">
        <f t="shared" si="5"/>
        <v>0</v>
      </c>
      <c r="BO20" s="33">
        <f t="shared" si="5"/>
        <v>0</v>
      </c>
      <c r="BP20" s="33">
        <f t="shared" si="5"/>
        <v>304.28779429000008</v>
      </c>
      <c r="BQ20" s="33">
        <f t="shared" si="5"/>
        <v>0</v>
      </c>
      <c r="BR20" s="33">
        <f t="shared" si="5"/>
        <v>284.72094536000003</v>
      </c>
      <c r="BS20" s="33">
        <f t="shared" si="5"/>
        <v>0</v>
      </c>
      <c r="BT20" s="33">
        <f t="shared" si="5"/>
        <v>0</v>
      </c>
      <c r="BU20" s="33">
        <f t="shared" si="5"/>
        <v>284.72094536000003</v>
      </c>
      <c r="BV20" s="33">
        <f t="shared" si="5"/>
        <v>0</v>
      </c>
      <c r="BW20" s="33">
        <f t="shared" si="5"/>
        <v>385.29155406400008</v>
      </c>
      <c r="BX20" s="33">
        <f t="shared" si="5"/>
        <v>0</v>
      </c>
      <c r="BY20" s="33">
        <f t="shared" si="5"/>
        <v>0</v>
      </c>
      <c r="BZ20" s="33">
        <f t="shared" ref="BZ20:CF20" si="6">BZ31</f>
        <v>385.29155406400008</v>
      </c>
      <c r="CA20" s="33">
        <f t="shared" si="6"/>
        <v>0</v>
      </c>
      <c r="CB20" s="33">
        <f t="shared" si="6"/>
        <v>1995.4030631500002</v>
      </c>
      <c r="CC20" s="33">
        <f t="shared" si="6"/>
        <v>0</v>
      </c>
      <c r="CD20" s="33">
        <f t="shared" si="6"/>
        <v>0</v>
      </c>
      <c r="CE20" s="33">
        <f t="shared" si="6"/>
        <v>1995.4030631500002</v>
      </c>
      <c r="CF20" s="33">
        <f t="shared" si="6"/>
        <v>0</v>
      </c>
      <c r="CG20" s="2" t="s">
        <v>92</v>
      </c>
      <c r="CH20" s="35"/>
      <c r="CI20" s="35"/>
    </row>
    <row r="21" spans="1:87" x14ac:dyDescent="0.25">
      <c r="A21" s="31" t="s">
        <v>97</v>
      </c>
      <c r="B21" s="36" t="s">
        <v>98</v>
      </c>
      <c r="C21" s="7" t="s">
        <v>91</v>
      </c>
      <c r="D21" s="7" t="s">
        <v>92</v>
      </c>
      <c r="E21" s="7" t="s">
        <v>92</v>
      </c>
      <c r="F21" s="7" t="s">
        <v>92</v>
      </c>
      <c r="G21" s="7" t="s">
        <v>92</v>
      </c>
      <c r="H21" s="7" t="s">
        <v>92</v>
      </c>
      <c r="I21" s="7" t="s">
        <v>92</v>
      </c>
      <c r="J21" s="7" t="s">
        <v>92</v>
      </c>
      <c r="K21" s="7" t="s">
        <v>92</v>
      </c>
      <c r="L21" s="7" t="s">
        <v>92</v>
      </c>
      <c r="M21" s="7" t="s">
        <v>92</v>
      </c>
      <c r="N21" s="33">
        <f t="shared" ref="N21:BY21" si="7">N43</f>
        <v>0</v>
      </c>
      <c r="O21" s="33">
        <f t="shared" si="7"/>
        <v>0</v>
      </c>
      <c r="P21" s="33">
        <f t="shared" si="7"/>
        <v>0</v>
      </c>
      <c r="Q21" s="33">
        <f t="shared" si="7"/>
        <v>0</v>
      </c>
      <c r="R21" s="33">
        <f t="shared" si="7"/>
        <v>0</v>
      </c>
      <c r="S21" s="34">
        <f t="shared" si="7"/>
        <v>0</v>
      </c>
      <c r="T21" s="33">
        <f t="shared" si="7"/>
        <v>0</v>
      </c>
      <c r="U21" s="33">
        <f t="shared" si="7"/>
        <v>0</v>
      </c>
      <c r="V21" s="33">
        <f t="shared" si="7"/>
        <v>0</v>
      </c>
      <c r="W21" s="33">
        <f t="shared" si="7"/>
        <v>0</v>
      </c>
      <c r="X21" s="33">
        <f t="shared" si="7"/>
        <v>0</v>
      </c>
      <c r="Y21" s="33">
        <f t="shared" si="7"/>
        <v>0</v>
      </c>
      <c r="Z21" s="33">
        <f t="shared" si="7"/>
        <v>0</v>
      </c>
      <c r="AA21" s="33">
        <f t="shared" si="7"/>
        <v>0</v>
      </c>
      <c r="AB21" s="33">
        <f t="shared" si="7"/>
        <v>0</v>
      </c>
      <c r="AC21" s="33">
        <f t="shared" si="7"/>
        <v>0</v>
      </c>
      <c r="AD21" s="33">
        <f t="shared" si="7"/>
        <v>0</v>
      </c>
      <c r="AE21" s="33">
        <f t="shared" si="7"/>
        <v>0</v>
      </c>
      <c r="AF21" s="33">
        <f t="shared" si="7"/>
        <v>0</v>
      </c>
      <c r="AG21" s="33">
        <f t="shared" si="7"/>
        <v>0</v>
      </c>
      <c r="AH21" s="33">
        <f t="shared" si="7"/>
        <v>0</v>
      </c>
      <c r="AI21" s="33">
        <f t="shared" si="7"/>
        <v>0</v>
      </c>
      <c r="AJ21" s="33">
        <f t="shared" si="7"/>
        <v>0</v>
      </c>
      <c r="AK21" s="33">
        <f t="shared" si="7"/>
        <v>0</v>
      </c>
      <c r="AL21" s="33">
        <f t="shared" si="7"/>
        <v>0</v>
      </c>
      <c r="AM21" s="33">
        <f t="shared" si="7"/>
        <v>0</v>
      </c>
      <c r="AN21" s="33">
        <f t="shared" si="7"/>
        <v>0</v>
      </c>
      <c r="AO21" s="33">
        <f t="shared" si="7"/>
        <v>0</v>
      </c>
      <c r="AP21" s="33">
        <f t="shared" si="7"/>
        <v>0</v>
      </c>
      <c r="AQ21" s="33">
        <f t="shared" si="7"/>
        <v>0</v>
      </c>
      <c r="AR21" s="33">
        <f t="shared" si="7"/>
        <v>0</v>
      </c>
      <c r="AS21" s="33">
        <f t="shared" si="7"/>
        <v>0</v>
      </c>
      <c r="AT21" s="33">
        <f t="shared" si="7"/>
        <v>0</v>
      </c>
      <c r="AU21" s="33">
        <f t="shared" si="7"/>
        <v>0</v>
      </c>
      <c r="AV21" s="33">
        <f t="shared" si="7"/>
        <v>0</v>
      </c>
      <c r="AW21" s="33">
        <f t="shared" si="7"/>
        <v>0</v>
      </c>
      <c r="AX21" s="33">
        <f t="shared" si="7"/>
        <v>0</v>
      </c>
      <c r="AY21" s="33">
        <f t="shared" si="7"/>
        <v>0</v>
      </c>
      <c r="AZ21" s="33">
        <f t="shared" si="7"/>
        <v>0</v>
      </c>
      <c r="BA21" s="33">
        <f t="shared" si="7"/>
        <v>0</v>
      </c>
      <c r="BB21" s="33">
        <f t="shared" si="7"/>
        <v>0</v>
      </c>
      <c r="BC21" s="33">
        <f t="shared" si="7"/>
        <v>0</v>
      </c>
      <c r="BD21" s="33">
        <f t="shared" si="7"/>
        <v>0</v>
      </c>
      <c r="BE21" s="33">
        <f t="shared" si="7"/>
        <v>0</v>
      </c>
      <c r="BF21" s="33">
        <f t="shared" si="7"/>
        <v>0</v>
      </c>
      <c r="BG21" s="33">
        <f t="shared" si="7"/>
        <v>0</v>
      </c>
      <c r="BH21" s="33">
        <f t="shared" si="7"/>
        <v>0</v>
      </c>
      <c r="BI21" s="33">
        <f t="shared" si="7"/>
        <v>0</v>
      </c>
      <c r="BJ21" s="33">
        <f t="shared" si="7"/>
        <v>0</v>
      </c>
      <c r="BK21" s="33">
        <f t="shared" si="7"/>
        <v>0</v>
      </c>
      <c r="BL21" s="33">
        <f t="shared" si="7"/>
        <v>0</v>
      </c>
      <c r="BM21" s="33">
        <f t="shared" si="7"/>
        <v>0</v>
      </c>
      <c r="BN21" s="33">
        <f t="shared" si="7"/>
        <v>0</v>
      </c>
      <c r="BO21" s="33">
        <f t="shared" si="7"/>
        <v>0</v>
      </c>
      <c r="BP21" s="33">
        <f t="shared" si="7"/>
        <v>0</v>
      </c>
      <c r="BQ21" s="33">
        <f t="shared" si="7"/>
        <v>0</v>
      </c>
      <c r="BR21" s="33">
        <f t="shared" si="7"/>
        <v>0</v>
      </c>
      <c r="BS21" s="33">
        <f t="shared" si="7"/>
        <v>0</v>
      </c>
      <c r="BT21" s="33">
        <f t="shared" si="7"/>
        <v>0</v>
      </c>
      <c r="BU21" s="33">
        <f t="shared" si="7"/>
        <v>0</v>
      </c>
      <c r="BV21" s="33">
        <f t="shared" si="7"/>
        <v>0</v>
      </c>
      <c r="BW21" s="33">
        <f t="shared" si="7"/>
        <v>0</v>
      </c>
      <c r="BX21" s="33">
        <f t="shared" si="7"/>
        <v>0</v>
      </c>
      <c r="BY21" s="33">
        <f t="shared" si="7"/>
        <v>0</v>
      </c>
      <c r="BZ21" s="33">
        <f t="shared" ref="BZ21:CF21" si="8">BZ43</f>
        <v>0</v>
      </c>
      <c r="CA21" s="33">
        <f t="shared" si="8"/>
        <v>0</v>
      </c>
      <c r="CB21" s="33">
        <f t="shared" si="8"/>
        <v>0</v>
      </c>
      <c r="CC21" s="33">
        <f t="shared" si="8"/>
        <v>0</v>
      </c>
      <c r="CD21" s="33">
        <f t="shared" si="8"/>
        <v>0</v>
      </c>
      <c r="CE21" s="33">
        <f t="shared" si="8"/>
        <v>0</v>
      </c>
      <c r="CF21" s="33">
        <f t="shared" si="8"/>
        <v>0</v>
      </c>
      <c r="CG21" s="2" t="s">
        <v>92</v>
      </c>
      <c r="CH21" s="35"/>
      <c r="CI21" s="35"/>
    </row>
    <row r="22" spans="1:87" ht="31.5" x14ac:dyDescent="0.25">
      <c r="A22" s="31" t="s">
        <v>99</v>
      </c>
      <c r="B22" s="36" t="s">
        <v>100</v>
      </c>
      <c r="C22" s="7" t="s">
        <v>91</v>
      </c>
      <c r="D22" s="7" t="s">
        <v>92</v>
      </c>
      <c r="E22" s="7" t="s">
        <v>92</v>
      </c>
      <c r="F22" s="7" t="s">
        <v>92</v>
      </c>
      <c r="G22" s="7" t="s">
        <v>92</v>
      </c>
      <c r="H22" s="7" t="s">
        <v>92</v>
      </c>
      <c r="I22" s="7" t="s">
        <v>92</v>
      </c>
      <c r="J22" s="7" t="s">
        <v>92</v>
      </c>
      <c r="K22" s="7" t="s">
        <v>92</v>
      </c>
      <c r="L22" s="7" t="s">
        <v>92</v>
      </c>
      <c r="M22" s="7" t="s">
        <v>92</v>
      </c>
      <c r="N22" s="33">
        <f t="shared" ref="N22:BY23" si="9">N50</f>
        <v>0</v>
      </c>
      <c r="O22" s="33">
        <f t="shared" si="9"/>
        <v>0</v>
      </c>
      <c r="P22" s="33">
        <f t="shared" si="9"/>
        <v>0</v>
      </c>
      <c r="Q22" s="33">
        <f t="shared" si="9"/>
        <v>0</v>
      </c>
      <c r="R22" s="33">
        <f t="shared" si="9"/>
        <v>0</v>
      </c>
      <c r="S22" s="34">
        <f t="shared" si="9"/>
        <v>0</v>
      </c>
      <c r="T22" s="33">
        <f t="shared" si="9"/>
        <v>0</v>
      </c>
      <c r="U22" s="33">
        <f t="shared" si="9"/>
        <v>0</v>
      </c>
      <c r="V22" s="33">
        <f t="shared" si="9"/>
        <v>0</v>
      </c>
      <c r="W22" s="33">
        <f t="shared" si="9"/>
        <v>0</v>
      </c>
      <c r="X22" s="33">
        <f t="shared" si="9"/>
        <v>0</v>
      </c>
      <c r="Y22" s="33">
        <f t="shared" si="9"/>
        <v>0</v>
      </c>
      <c r="Z22" s="33">
        <f t="shared" si="9"/>
        <v>0</v>
      </c>
      <c r="AA22" s="33">
        <f t="shared" si="9"/>
        <v>0</v>
      </c>
      <c r="AB22" s="33">
        <f t="shared" si="9"/>
        <v>0</v>
      </c>
      <c r="AC22" s="33">
        <f t="shared" si="9"/>
        <v>0</v>
      </c>
      <c r="AD22" s="33">
        <f t="shared" si="9"/>
        <v>0</v>
      </c>
      <c r="AE22" s="33">
        <f t="shared" si="9"/>
        <v>0</v>
      </c>
      <c r="AF22" s="33">
        <f t="shared" si="9"/>
        <v>0</v>
      </c>
      <c r="AG22" s="33">
        <f t="shared" si="9"/>
        <v>0</v>
      </c>
      <c r="AH22" s="33">
        <f t="shared" si="9"/>
        <v>0</v>
      </c>
      <c r="AI22" s="33">
        <f t="shared" si="9"/>
        <v>0</v>
      </c>
      <c r="AJ22" s="33">
        <f t="shared" si="9"/>
        <v>0</v>
      </c>
      <c r="AK22" s="33">
        <f t="shared" si="9"/>
        <v>0</v>
      </c>
      <c r="AL22" s="33">
        <f t="shared" si="9"/>
        <v>0</v>
      </c>
      <c r="AM22" s="33">
        <f t="shared" si="9"/>
        <v>0</v>
      </c>
      <c r="AN22" s="33">
        <f t="shared" si="9"/>
        <v>0</v>
      </c>
      <c r="AO22" s="33">
        <f t="shared" si="9"/>
        <v>0</v>
      </c>
      <c r="AP22" s="33">
        <f t="shared" si="9"/>
        <v>0</v>
      </c>
      <c r="AQ22" s="33">
        <f t="shared" si="9"/>
        <v>0</v>
      </c>
      <c r="AR22" s="33">
        <f t="shared" si="9"/>
        <v>0</v>
      </c>
      <c r="AS22" s="33">
        <f t="shared" si="9"/>
        <v>0</v>
      </c>
      <c r="AT22" s="33">
        <f t="shared" si="9"/>
        <v>0</v>
      </c>
      <c r="AU22" s="33">
        <f t="shared" si="9"/>
        <v>0</v>
      </c>
      <c r="AV22" s="33">
        <f t="shared" si="9"/>
        <v>0</v>
      </c>
      <c r="AW22" s="33">
        <f t="shared" si="9"/>
        <v>0</v>
      </c>
      <c r="AX22" s="33">
        <f t="shared" si="9"/>
        <v>0</v>
      </c>
      <c r="AY22" s="33">
        <f t="shared" si="9"/>
        <v>0</v>
      </c>
      <c r="AZ22" s="33">
        <f t="shared" si="9"/>
        <v>0</v>
      </c>
      <c r="BA22" s="33">
        <f t="shared" si="9"/>
        <v>0</v>
      </c>
      <c r="BB22" s="33">
        <f t="shared" si="9"/>
        <v>0</v>
      </c>
      <c r="BC22" s="33">
        <f t="shared" si="9"/>
        <v>0</v>
      </c>
      <c r="BD22" s="33">
        <f t="shared" si="9"/>
        <v>0</v>
      </c>
      <c r="BE22" s="33">
        <f t="shared" si="9"/>
        <v>0</v>
      </c>
      <c r="BF22" s="33">
        <f t="shared" si="9"/>
        <v>0</v>
      </c>
      <c r="BG22" s="33">
        <f t="shared" si="9"/>
        <v>0</v>
      </c>
      <c r="BH22" s="33">
        <f t="shared" si="9"/>
        <v>0</v>
      </c>
      <c r="BI22" s="33">
        <f t="shared" si="9"/>
        <v>0</v>
      </c>
      <c r="BJ22" s="33">
        <f t="shared" si="9"/>
        <v>0</v>
      </c>
      <c r="BK22" s="33">
        <f t="shared" si="9"/>
        <v>0</v>
      </c>
      <c r="BL22" s="33">
        <f t="shared" si="9"/>
        <v>0</v>
      </c>
      <c r="BM22" s="33">
        <f t="shared" si="9"/>
        <v>0</v>
      </c>
      <c r="BN22" s="33">
        <f t="shared" si="9"/>
        <v>0</v>
      </c>
      <c r="BO22" s="33">
        <f t="shared" si="9"/>
        <v>0</v>
      </c>
      <c r="BP22" s="33">
        <f t="shared" si="9"/>
        <v>0</v>
      </c>
      <c r="BQ22" s="33">
        <f t="shared" si="9"/>
        <v>0</v>
      </c>
      <c r="BR22" s="33">
        <f t="shared" si="9"/>
        <v>0</v>
      </c>
      <c r="BS22" s="33">
        <f t="shared" si="9"/>
        <v>0</v>
      </c>
      <c r="BT22" s="33">
        <f t="shared" si="9"/>
        <v>0</v>
      </c>
      <c r="BU22" s="33">
        <f t="shared" si="9"/>
        <v>0</v>
      </c>
      <c r="BV22" s="33">
        <f t="shared" si="9"/>
        <v>0</v>
      </c>
      <c r="BW22" s="33">
        <f t="shared" si="9"/>
        <v>0</v>
      </c>
      <c r="BX22" s="33">
        <f t="shared" si="9"/>
        <v>0</v>
      </c>
      <c r="BY22" s="33">
        <f t="shared" si="9"/>
        <v>0</v>
      </c>
      <c r="BZ22" s="33">
        <f t="shared" ref="BZ22:CF23" si="10">BZ50</f>
        <v>0</v>
      </c>
      <c r="CA22" s="33">
        <f t="shared" si="10"/>
        <v>0</v>
      </c>
      <c r="CB22" s="33">
        <f t="shared" si="10"/>
        <v>0</v>
      </c>
      <c r="CC22" s="33">
        <f t="shared" si="10"/>
        <v>0</v>
      </c>
      <c r="CD22" s="33">
        <f t="shared" si="10"/>
        <v>0</v>
      </c>
      <c r="CE22" s="33">
        <f t="shared" si="10"/>
        <v>0</v>
      </c>
      <c r="CF22" s="33">
        <f t="shared" si="10"/>
        <v>0</v>
      </c>
      <c r="CG22" s="2" t="s">
        <v>92</v>
      </c>
      <c r="CH22" s="35"/>
      <c r="CI22" s="35"/>
    </row>
    <row r="23" spans="1:87" x14ac:dyDescent="0.25">
      <c r="A23" s="31" t="s">
        <v>101</v>
      </c>
      <c r="B23" s="36" t="s">
        <v>102</v>
      </c>
      <c r="C23" s="7" t="s">
        <v>91</v>
      </c>
      <c r="D23" s="7" t="s">
        <v>92</v>
      </c>
      <c r="E23" s="7" t="s">
        <v>92</v>
      </c>
      <c r="F23" s="7" t="s">
        <v>92</v>
      </c>
      <c r="G23" s="7" t="s">
        <v>92</v>
      </c>
      <c r="H23" s="7" t="s">
        <v>92</v>
      </c>
      <c r="I23" s="7" t="s">
        <v>92</v>
      </c>
      <c r="J23" s="7" t="s">
        <v>92</v>
      </c>
      <c r="K23" s="7" t="s">
        <v>92</v>
      </c>
      <c r="L23" s="7" t="s">
        <v>92</v>
      </c>
      <c r="M23" s="7" t="s">
        <v>92</v>
      </c>
      <c r="N23" s="33">
        <f t="shared" si="9"/>
        <v>0</v>
      </c>
      <c r="O23" s="33">
        <f t="shared" si="9"/>
        <v>38.377405331999995</v>
      </c>
      <c r="P23" s="33">
        <f t="shared" si="9"/>
        <v>53.039931755999994</v>
      </c>
      <c r="Q23" s="33">
        <f t="shared" si="9"/>
        <v>0</v>
      </c>
      <c r="R23" s="33">
        <f t="shared" si="9"/>
        <v>0</v>
      </c>
      <c r="S23" s="34">
        <f t="shared" si="9"/>
        <v>0</v>
      </c>
      <c r="T23" s="33">
        <f t="shared" si="9"/>
        <v>5.3338820279999997</v>
      </c>
      <c r="U23" s="33">
        <f t="shared" si="9"/>
        <v>0</v>
      </c>
      <c r="V23" s="33">
        <f t="shared" si="9"/>
        <v>0</v>
      </c>
      <c r="W23" s="33">
        <f t="shared" si="9"/>
        <v>5.3338820279999997</v>
      </c>
      <c r="X23" s="33">
        <f t="shared" si="9"/>
        <v>0</v>
      </c>
      <c r="Y23" s="33">
        <f t="shared" si="9"/>
        <v>7.1243231500000004</v>
      </c>
      <c r="Z23" s="33">
        <f t="shared" si="9"/>
        <v>0</v>
      </c>
      <c r="AA23" s="33">
        <f t="shared" si="9"/>
        <v>0</v>
      </c>
      <c r="AB23" s="33">
        <f t="shared" si="9"/>
        <v>7.1243231500000004</v>
      </c>
      <c r="AC23" s="33">
        <f t="shared" si="9"/>
        <v>0</v>
      </c>
      <c r="AD23" s="33">
        <f t="shared" si="9"/>
        <v>10.042707612000001</v>
      </c>
      <c r="AE23" s="33">
        <f t="shared" si="9"/>
        <v>0</v>
      </c>
      <c r="AF23" s="33">
        <f t="shared" si="9"/>
        <v>0</v>
      </c>
      <c r="AG23" s="33">
        <f t="shared" si="9"/>
        <v>10.042707612000001</v>
      </c>
      <c r="AH23" s="33">
        <f t="shared" si="9"/>
        <v>0</v>
      </c>
      <c r="AI23" s="33">
        <f t="shared" si="9"/>
        <v>10.986957029999999</v>
      </c>
      <c r="AJ23" s="33">
        <f t="shared" si="9"/>
        <v>0</v>
      </c>
      <c r="AK23" s="33">
        <f t="shared" si="9"/>
        <v>0</v>
      </c>
      <c r="AL23" s="33">
        <f t="shared" si="9"/>
        <v>10.986957029999999</v>
      </c>
      <c r="AM23" s="33">
        <f t="shared" si="9"/>
        <v>0</v>
      </c>
      <c r="AN23" s="33">
        <f t="shared" si="9"/>
        <v>6.6910492919999989</v>
      </c>
      <c r="AO23" s="33">
        <f t="shared" si="9"/>
        <v>0</v>
      </c>
      <c r="AP23" s="33">
        <f t="shared" si="9"/>
        <v>0</v>
      </c>
      <c r="AQ23" s="33">
        <f t="shared" si="9"/>
        <v>6.6910492919999989</v>
      </c>
      <c r="AR23" s="33">
        <f t="shared" si="9"/>
        <v>0</v>
      </c>
      <c r="AS23" s="33">
        <f t="shared" si="9"/>
        <v>7.0966595999999997</v>
      </c>
      <c r="AT23" s="33">
        <f t="shared" si="9"/>
        <v>0</v>
      </c>
      <c r="AU23" s="33">
        <f t="shared" si="9"/>
        <v>0</v>
      </c>
      <c r="AV23" s="33">
        <f t="shared" si="9"/>
        <v>7.0966595999999997</v>
      </c>
      <c r="AW23" s="33">
        <f t="shared" si="9"/>
        <v>0</v>
      </c>
      <c r="AX23" s="33">
        <f t="shared" si="9"/>
        <v>9.060425124</v>
      </c>
      <c r="AY23" s="33">
        <f t="shared" si="9"/>
        <v>0</v>
      </c>
      <c r="AZ23" s="33">
        <f t="shared" si="9"/>
        <v>0</v>
      </c>
      <c r="BA23" s="33">
        <f t="shared" si="9"/>
        <v>9.060425124</v>
      </c>
      <c r="BB23" s="33">
        <f t="shared" si="9"/>
        <v>0</v>
      </c>
      <c r="BC23" s="33">
        <f t="shared" si="9"/>
        <v>9.3888604400000002</v>
      </c>
      <c r="BD23" s="33">
        <f t="shared" si="9"/>
        <v>0</v>
      </c>
      <c r="BE23" s="33">
        <f t="shared" si="9"/>
        <v>0</v>
      </c>
      <c r="BF23" s="33">
        <f t="shared" si="9"/>
        <v>9.3888604400000002</v>
      </c>
      <c r="BG23" s="33">
        <f t="shared" si="9"/>
        <v>0</v>
      </c>
      <c r="BH23" s="33">
        <f t="shared" si="9"/>
        <v>7.2493412759999991</v>
      </c>
      <c r="BI23" s="33">
        <f t="shared" si="9"/>
        <v>0</v>
      </c>
      <c r="BJ23" s="33">
        <f t="shared" si="9"/>
        <v>0</v>
      </c>
      <c r="BK23" s="33">
        <f t="shared" si="9"/>
        <v>7.2493412759999991</v>
      </c>
      <c r="BL23" s="33">
        <f t="shared" si="9"/>
        <v>0</v>
      </c>
      <c r="BM23" s="33">
        <f t="shared" si="9"/>
        <v>7.2917866079999989</v>
      </c>
      <c r="BN23" s="33">
        <f t="shared" si="9"/>
        <v>0</v>
      </c>
      <c r="BO23" s="33">
        <f t="shared" si="9"/>
        <v>0</v>
      </c>
      <c r="BP23" s="33">
        <f t="shared" si="9"/>
        <v>7.2917866079999989</v>
      </c>
      <c r="BQ23" s="33">
        <f t="shared" si="9"/>
        <v>0</v>
      </c>
      <c r="BR23" s="33">
        <f t="shared" si="9"/>
        <v>11.151344928</v>
      </c>
      <c r="BS23" s="33">
        <f t="shared" si="9"/>
        <v>0</v>
      </c>
      <c r="BT23" s="33">
        <f t="shared" si="9"/>
        <v>0</v>
      </c>
      <c r="BU23" s="33">
        <f t="shared" si="9"/>
        <v>11.151344928</v>
      </c>
      <c r="BV23" s="33">
        <f t="shared" si="9"/>
        <v>0</v>
      </c>
      <c r="BW23" s="33">
        <f t="shared" si="9"/>
        <v>44.194868232000005</v>
      </c>
      <c r="BX23" s="33">
        <f t="shared" si="9"/>
        <v>0</v>
      </c>
      <c r="BY23" s="33">
        <f t="shared" si="9"/>
        <v>0</v>
      </c>
      <c r="BZ23" s="33">
        <f t="shared" si="10"/>
        <v>44.194868232000005</v>
      </c>
      <c r="CA23" s="33">
        <f t="shared" si="10"/>
        <v>0</v>
      </c>
      <c r="CB23" s="33">
        <f t="shared" si="10"/>
        <v>45.915608605999999</v>
      </c>
      <c r="CC23" s="33">
        <f t="shared" si="10"/>
        <v>0</v>
      </c>
      <c r="CD23" s="33">
        <f t="shared" si="10"/>
        <v>0</v>
      </c>
      <c r="CE23" s="33">
        <f t="shared" si="10"/>
        <v>45.915608605999999</v>
      </c>
      <c r="CF23" s="33">
        <f t="shared" si="10"/>
        <v>0</v>
      </c>
      <c r="CG23" s="2" t="s">
        <v>92</v>
      </c>
      <c r="CH23" s="35"/>
      <c r="CI23" s="35"/>
    </row>
    <row r="24" spans="1:87" x14ac:dyDescent="0.25">
      <c r="A24" s="2">
        <v>1</v>
      </c>
      <c r="B24" s="7" t="s">
        <v>103</v>
      </c>
      <c r="C24" s="7" t="s">
        <v>91</v>
      </c>
      <c r="D24" s="7" t="s">
        <v>92</v>
      </c>
      <c r="E24" s="7" t="s">
        <v>92</v>
      </c>
      <c r="F24" s="7" t="s">
        <v>92</v>
      </c>
      <c r="G24" s="7" t="s">
        <v>92</v>
      </c>
      <c r="H24" s="7" t="s">
        <v>92</v>
      </c>
      <c r="I24" s="7" t="s">
        <v>92</v>
      </c>
      <c r="J24" s="7" t="s">
        <v>92</v>
      </c>
      <c r="K24" s="7" t="s">
        <v>92</v>
      </c>
      <c r="L24" s="7" t="s">
        <v>92</v>
      </c>
      <c r="M24" s="7" t="s">
        <v>92</v>
      </c>
      <c r="N24" s="33">
        <f t="shared" ref="N24:BY24" si="11">SUM(N25,N31,N43,N50,N51)</f>
        <v>0</v>
      </c>
      <c r="O24" s="33">
        <f t="shared" si="11"/>
        <v>168.09164067199998</v>
      </c>
      <c r="P24" s="33">
        <f t="shared" si="11"/>
        <v>2219.20787032</v>
      </c>
      <c r="Q24" s="33">
        <f t="shared" si="11"/>
        <v>0</v>
      </c>
      <c r="R24" s="33">
        <f t="shared" si="11"/>
        <v>0</v>
      </c>
      <c r="S24" s="34">
        <f t="shared" si="11"/>
        <v>0</v>
      </c>
      <c r="T24" s="33">
        <f t="shared" si="11"/>
        <v>34.477508663999998</v>
      </c>
      <c r="U24" s="33">
        <f t="shared" si="11"/>
        <v>0</v>
      </c>
      <c r="V24" s="33">
        <f t="shared" si="11"/>
        <v>0</v>
      </c>
      <c r="W24" s="33">
        <f t="shared" si="11"/>
        <v>34.477508663999998</v>
      </c>
      <c r="X24" s="33">
        <f t="shared" si="11"/>
        <v>0</v>
      </c>
      <c r="Y24" s="33">
        <f t="shared" si="11"/>
        <v>177.88919856399997</v>
      </c>
      <c r="Z24" s="33">
        <f t="shared" si="11"/>
        <v>0</v>
      </c>
      <c r="AA24" s="33">
        <f t="shared" si="11"/>
        <v>0</v>
      </c>
      <c r="AB24" s="33">
        <f t="shared" si="11"/>
        <v>58.388023423999954</v>
      </c>
      <c r="AC24" s="33">
        <f t="shared" si="11"/>
        <v>119.50117514</v>
      </c>
      <c r="AD24" s="33">
        <f t="shared" si="11"/>
        <v>33.410266956000001</v>
      </c>
      <c r="AE24" s="33">
        <f t="shared" si="11"/>
        <v>0</v>
      </c>
      <c r="AF24" s="33">
        <f t="shared" si="11"/>
        <v>0</v>
      </c>
      <c r="AG24" s="33">
        <f t="shared" si="11"/>
        <v>33.410266956000001</v>
      </c>
      <c r="AH24" s="33">
        <f t="shared" si="11"/>
        <v>0</v>
      </c>
      <c r="AI24" s="33">
        <f t="shared" si="11"/>
        <v>548.63960607000001</v>
      </c>
      <c r="AJ24" s="33">
        <f t="shared" si="11"/>
        <v>0</v>
      </c>
      <c r="AK24" s="33">
        <f t="shared" si="11"/>
        <v>0</v>
      </c>
      <c r="AL24" s="33">
        <f t="shared" si="11"/>
        <v>548.63960607000001</v>
      </c>
      <c r="AM24" s="33">
        <f t="shared" si="11"/>
        <v>0</v>
      </c>
      <c r="AN24" s="33">
        <f t="shared" si="11"/>
        <v>34.948112343999995</v>
      </c>
      <c r="AO24" s="33">
        <f t="shared" si="11"/>
        <v>0</v>
      </c>
      <c r="AP24" s="33">
        <f t="shared" si="11"/>
        <v>0</v>
      </c>
      <c r="AQ24" s="33">
        <f t="shared" si="11"/>
        <v>34.948112343999995</v>
      </c>
      <c r="AR24" s="33">
        <f t="shared" si="11"/>
        <v>0</v>
      </c>
      <c r="AS24" s="33">
        <f t="shared" si="11"/>
        <v>614.14634072000001</v>
      </c>
      <c r="AT24" s="33">
        <f t="shared" si="11"/>
        <v>0</v>
      </c>
      <c r="AU24" s="33">
        <f t="shared" si="11"/>
        <v>0</v>
      </c>
      <c r="AV24" s="33">
        <f t="shared" si="11"/>
        <v>614.14634072000001</v>
      </c>
      <c r="AW24" s="33">
        <f t="shared" si="11"/>
        <v>0</v>
      </c>
      <c r="AX24" s="33">
        <f t="shared" si="11"/>
        <v>31.167335011999995</v>
      </c>
      <c r="AY24" s="33">
        <f t="shared" si="11"/>
        <v>0</v>
      </c>
      <c r="AZ24" s="33">
        <f t="shared" si="11"/>
        <v>0</v>
      </c>
      <c r="BA24" s="33">
        <f t="shared" si="11"/>
        <v>31.167335011999995</v>
      </c>
      <c r="BB24" s="33">
        <f t="shared" si="11"/>
        <v>0</v>
      </c>
      <c r="BC24" s="33">
        <f t="shared" si="11"/>
        <v>271.08085377999993</v>
      </c>
      <c r="BD24" s="33">
        <f t="shared" si="11"/>
        <v>0</v>
      </c>
      <c r="BE24" s="33">
        <f t="shared" si="11"/>
        <v>0</v>
      </c>
      <c r="BF24" s="33">
        <f t="shared" si="11"/>
        <v>271.08085377999993</v>
      </c>
      <c r="BG24" s="33">
        <f t="shared" si="11"/>
        <v>0</v>
      </c>
      <c r="BH24" s="33">
        <f t="shared" si="11"/>
        <v>34.088417696</v>
      </c>
      <c r="BI24" s="33">
        <f t="shared" si="11"/>
        <v>0</v>
      </c>
      <c r="BJ24" s="33">
        <f t="shared" si="11"/>
        <v>0</v>
      </c>
      <c r="BK24" s="33">
        <f t="shared" si="11"/>
        <v>34.088417696</v>
      </c>
      <c r="BL24" s="33">
        <f t="shared" si="11"/>
        <v>0</v>
      </c>
      <c r="BM24" s="33">
        <f t="shared" si="11"/>
        <v>311.57958089800007</v>
      </c>
      <c r="BN24" s="33">
        <f t="shared" si="11"/>
        <v>0</v>
      </c>
      <c r="BO24" s="33">
        <f t="shared" si="11"/>
        <v>0</v>
      </c>
      <c r="BP24" s="33">
        <f t="shared" si="11"/>
        <v>311.57958089800007</v>
      </c>
      <c r="BQ24" s="33">
        <f t="shared" si="11"/>
        <v>0</v>
      </c>
      <c r="BR24" s="33">
        <f t="shared" si="11"/>
        <v>295.87229028800004</v>
      </c>
      <c r="BS24" s="33">
        <f t="shared" si="11"/>
        <v>0</v>
      </c>
      <c r="BT24" s="33">
        <f t="shared" si="11"/>
        <v>0</v>
      </c>
      <c r="BU24" s="33">
        <f t="shared" si="11"/>
        <v>295.87229028800004</v>
      </c>
      <c r="BV24" s="33">
        <f t="shared" si="11"/>
        <v>0</v>
      </c>
      <c r="BW24" s="33">
        <f t="shared" si="11"/>
        <v>429.48642229600011</v>
      </c>
      <c r="BX24" s="33">
        <f t="shared" si="11"/>
        <v>0</v>
      </c>
      <c r="BY24" s="33">
        <f t="shared" si="11"/>
        <v>0</v>
      </c>
      <c r="BZ24" s="33">
        <f t="shared" ref="BZ24:CF24" si="12">SUM(BZ25,BZ31,BZ43,BZ50,BZ51)</f>
        <v>429.48642229600011</v>
      </c>
      <c r="CA24" s="33">
        <f t="shared" si="12"/>
        <v>0</v>
      </c>
      <c r="CB24" s="33">
        <f t="shared" si="12"/>
        <v>2041.3186717560002</v>
      </c>
      <c r="CC24" s="33">
        <f t="shared" si="12"/>
        <v>0</v>
      </c>
      <c r="CD24" s="33">
        <f t="shared" si="12"/>
        <v>0</v>
      </c>
      <c r="CE24" s="33">
        <f t="shared" si="12"/>
        <v>2041.3186717560002</v>
      </c>
      <c r="CF24" s="33">
        <f t="shared" si="12"/>
        <v>0</v>
      </c>
      <c r="CG24" s="2" t="s">
        <v>92</v>
      </c>
      <c r="CH24" s="35"/>
      <c r="CI24" s="35"/>
    </row>
    <row r="25" spans="1:87" x14ac:dyDescent="0.25">
      <c r="A25" s="37" t="s">
        <v>104</v>
      </c>
      <c r="B25" s="32" t="s">
        <v>105</v>
      </c>
      <c r="C25" s="7" t="s">
        <v>91</v>
      </c>
      <c r="D25" s="7" t="s">
        <v>92</v>
      </c>
      <c r="E25" s="7" t="s">
        <v>92</v>
      </c>
      <c r="F25" s="7" t="s">
        <v>92</v>
      </c>
      <c r="G25" s="7" t="s">
        <v>92</v>
      </c>
      <c r="H25" s="7" t="s">
        <v>92</v>
      </c>
      <c r="I25" s="7" t="s">
        <v>92</v>
      </c>
      <c r="J25" s="7" t="s">
        <v>92</v>
      </c>
      <c r="K25" s="7" t="s">
        <v>92</v>
      </c>
      <c r="L25" s="7" t="s">
        <v>92</v>
      </c>
      <c r="M25" s="7" t="s">
        <v>92</v>
      </c>
      <c r="N25" s="33">
        <f t="shared" ref="N25:BY25" si="13">SUM(N26,N29,N30)</f>
        <v>0</v>
      </c>
      <c r="O25" s="33">
        <f t="shared" si="13"/>
        <v>0</v>
      </c>
      <c r="P25" s="33">
        <f t="shared" si="13"/>
        <v>0</v>
      </c>
      <c r="Q25" s="33">
        <f t="shared" si="13"/>
        <v>0</v>
      </c>
      <c r="R25" s="33">
        <f t="shared" si="13"/>
        <v>0</v>
      </c>
      <c r="S25" s="34">
        <f t="shared" si="13"/>
        <v>0</v>
      </c>
      <c r="T25" s="33">
        <f t="shared" si="13"/>
        <v>0</v>
      </c>
      <c r="U25" s="33">
        <f t="shared" si="13"/>
        <v>0</v>
      </c>
      <c r="V25" s="33">
        <f t="shared" si="13"/>
        <v>0</v>
      </c>
      <c r="W25" s="33">
        <f t="shared" si="13"/>
        <v>0</v>
      </c>
      <c r="X25" s="33">
        <f t="shared" si="13"/>
        <v>0</v>
      </c>
      <c r="Y25" s="33">
        <f t="shared" si="13"/>
        <v>0</v>
      </c>
      <c r="Z25" s="33">
        <f t="shared" si="13"/>
        <v>0</v>
      </c>
      <c r="AA25" s="33">
        <f t="shared" si="13"/>
        <v>0</v>
      </c>
      <c r="AB25" s="33">
        <f t="shared" si="13"/>
        <v>0</v>
      </c>
      <c r="AC25" s="33">
        <f t="shared" si="13"/>
        <v>0</v>
      </c>
      <c r="AD25" s="33">
        <f t="shared" si="13"/>
        <v>0</v>
      </c>
      <c r="AE25" s="33">
        <f t="shared" si="13"/>
        <v>0</v>
      </c>
      <c r="AF25" s="33">
        <f t="shared" si="13"/>
        <v>0</v>
      </c>
      <c r="AG25" s="33">
        <f t="shared" si="13"/>
        <v>0</v>
      </c>
      <c r="AH25" s="33">
        <f t="shared" si="13"/>
        <v>0</v>
      </c>
      <c r="AI25" s="33">
        <f t="shared" si="13"/>
        <v>0</v>
      </c>
      <c r="AJ25" s="33">
        <f t="shared" si="13"/>
        <v>0</v>
      </c>
      <c r="AK25" s="33">
        <f t="shared" si="13"/>
        <v>0</v>
      </c>
      <c r="AL25" s="33">
        <f t="shared" si="13"/>
        <v>0</v>
      </c>
      <c r="AM25" s="33">
        <f t="shared" si="13"/>
        <v>0</v>
      </c>
      <c r="AN25" s="33">
        <f t="shared" si="13"/>
        <v>0</v>
      </c>
      <c r="AO25" s="33">
        <f t="shared" si="13"/>
        <v>0</v>
      </c>
      <c r="AP25" s="33">
        <f t="shared" si="13"/>
        <v>0</v>
      </c>
      <c r="AQ25" s="33">
        <f t="shared" si="13"/>
        <v>0</v>
      </c>
      <c r="AR25" s="33">
        <f t="shared" si="13"/>
        <v>0</v>
      </c>
      <c r="AS25" s="33">
        <f t="shared" si="13"/>
        <v>0</v>
      </c>
      <c r="AT25" s="33">
        <f t="shared" si="13"/>
        <v>0</v>
      </c>
      <c r="AU25" s="33">
        <f t="shared" si="13"/>
        <v>0</v>
      </c>
      <c r="AV25" s="33">
        <f t="shared" si="13"/>
        <v>0</v>
      </c>
      <c r="AW25" s="33">
        <f t="shared" si="13"/>
        <v>0</v>
      </c>
      <c r="AX25" s="33">
        <f t="shared" si="13"/>
        <v>0</v>
      </c>
      <c r="AY25" s="33">
        <f t="shared" si="13"/>
        <v>0</v>
      </c>
      <c r="AZ25" s="33">
        <f t="shared" si="13"/>
        <v>0</v>
      </c>
      <c r="BA25" s="33">
        <f t="shared" si="13"/>
        <v>0</v>
      </c>
      <c r="BB25" s="33">
        <f t="shared" si="13"/>
        <v>0</v>
      </c>
      <c r="BC25" s="33">
        <f t="shared" si="13"/>
        <v>0</v>
      </c>
      <c r="BD25" s="33">
        <f t="shared" si="13"/>
        <v>0</v>
      </c>
      <c r="BE25" s="33">
        <f t="shared" si="13"/>
        <v>0</v>
      </c>
      <c r="BF25" s="33">
        <f t="shared" si="13"/>
        <v>0</v>
      </c>
      <c r="BG25" s="33">
        <f t="shared" si="13"/>
        <v>0</v>
      </c>
      <c r="BH25" s="33">
        <f t="shared" si="13"/>
        <v>0</v>
      </c>
      <c r="BI25" s="33">
        <f t="shared" si="13"/>
        <v>0</v>
      </c>
      <c r="BJ25" s="33">
        <f t="shared" si="13"/>
        <v>0</v>
      </c>
      <c r="BK25" s="33">
        <f t="shared" si="13"/>
        <v>0</v>
      </c>
      <c r="BL25" s="33">
        <f t="shared" si="13"/>
        <v>0</v>
      </c>
      <c r="BM25" s="33">
        <f t="shared" si="13"/>
        <v>0</v>
      </c>
      <c r="BN25" s="33">
        <f t="shared" si="13"/>
        <v>0</v>
      </c>
      <c r="BO25" s="33">
        <f t="shared" si="13"/>
        <v>0</v>
      </c>
      <c r="BP25" s="33">
        <f t="shared" si="13"/>
        <v>0</v>
      </c>
      <c r="BQ25" s="33">
        <f t="shared" si="13"/>
        <v>0</v>
      </c>
      <c r="BR25" s="33">
        <f t="shared" si="13"/>
        <v>0</v>
      </c>
      <c r="BS25" s="33">
        <f t="shared" si="13"/>
        <v>0</v>
      </c>
      <c r="BT25" s="33">
        <f t="shared" si="13"/>
        <v>0</v>
      </c>
      <c r="BU25" s="33">
        <f t="shared" si="13"/>
        <v>0</v>
      </c>
      <c r="BV25" s="33">
        <f t="shared" si="13"/>
        <v>0</v>
      </c>
      <c r="BW25" s="33">
        <f t="shared" si="13"/>
        <v>0</v>
      </c>
      <c r="BX25" s="33">
        <f t="shared" si="13"/>
        <v>0</v>
      </c>
      <c r="BY25" s="33">
        <f t="shared" si="13"/>
        <v>0</v>
      </c>
      <c r="BZ25" s="33">
        <f t="shared" ref="BZ25:CF25" si="14">SUM(BZ26,BZ29,BZ30)</f>
        <v>0</v>
      </c>
      <c r="CA25" s="33">
        <f t="shared" si="14"/>
        <v>0</v>
      </c>
      <c r="CB25" s="33">
        <f t="shared" si="14"/>
        <v>0</v>
      </c>
      <c r="CC25" s="33">
        <f t="shared" si="14"/>
        <v>0</v>
      </c>
      <c r="CD25" s="33">
        <f t="shared" si="14"/>
        <v>0</v>
      </c>
      <c r="CE25" s="33">
        <f t="shared" si="14"/>
        <v>0</v>
      </c>
      <c r="CF25" s="33">
        <f t="shared" si="14"/>
        <v>0</v>
      </c>
      <c r="CG25" s="2" t="s">
        <v>92</v>
      </c>
      <c r="CH25" s="35"/>
      <c r="CI25" s="35"/>
    </row>
    <row r="26" spans="1:87" x14ac:dyDescent="0.25">
      <c r="A26" s="37" t="s">
        <v>106</v>
      </c>
      <c r="B26" s="32" t="s">
        <v>107</v>
      </c>
      <c r="C26" s="7" t="s">
        <v>91</v>
      </c>
      <c r="D26" s="7" t="s">
        <v>92</v>
      </c>
      <c r="E26" s="7" t="s">
        <v>92</v>
      </c>
      <c r="F26" s="7" t="s">
        <v>92</v>
      </c>
      <c r="G26" s="7" t="s">
        <v>92</v>
      </c>
      <c r="H26" s="7" t="s">
        <v>92</v>
      </c>
      <c r="I26" s="7" t="s">
        <v>92</v>
      </c>
      <c r="J26" s="7" t="s">
        <v>92</v>
      </c>
      <c r="K26" s="7" t="s">
        <v>92</v>
      </c>
      <c r="L26" s="7" t="s">
        <v>92</v>
      </c>
      <c r="M26" s="7" t="s">
        <v>92</v>
      </c>
      <c r="N26" s="33">
        <f t="shared" ref="N26:BY26" si="15">SUM(N27,N28)</f>
        <v>0</v>
      </c>
      <c r="O26" s="33">
        <f t="shared" si="15"/>
        <v>0</v>
      </c>
      <c r="P26" s="33">
        <f t="shared" si="15"/>
        <v>0</v>
      </c>
      <c r="Q26" s="33">
        <f t="shared" si="15"/>
        <v>0</v>
      </c>
      <c r="R26" s="33">
        <f t="shared" si="15"/>
        <v>0</v>
      </c>
      <c r="S26" s="34">
        <f t="shared" si="15"/>
        <v>0</v>
      </c>
      <c r="T26" s="33">
        <f t="shared" si="15"/>
        <v>0</v>
      </c>
      <c r="U26" s="33">
        <f t="shared" si="15"/>
        <v>0</v>
      </c>
      <c r="V26" s="33">
        <f t="shared" si="15"/>
        <v>0</v>
      </c>
      <c r="W26" s="33">
        <f t="shared" si="15"/>
        <v>0</v>
      </c>
      <c r="X26" s="33">
        <f t="shared" si="15"/>
        <v>0</v>
      </c>
      <c r="Y26" s="33">
        <f t="shared" si="15"/>
        <v>0</v>
      </c>
      <c r="Z26" s="33">
        <f t="shared" si="15"/>
        <v>0</v>
      </c>
      <c r="AA26" s="33">
        <f t="shared" si="15"/>
        <v>0</v>
      </c>
      <c r="AB26" s="33">
        <f t="shared" si="15"/>
        <v>0</v>
      </c>
      <c r="AC26" s="33">
        <f t="shared" si="15"/>
        <v>0</v>
      </c>
      <c r="AD26" s="33">
        <f t="shared" si="15"/>
        <v>0</v>
      </c>
      <c r="AE26" s="33">
        <f t="shared" si="15"/>
        <v>0</v>
      </c>
      <c r="AF26" s="33">
        <f t="shared" si="15"/>
        <v>0</v>
      </c>
      <c r="AG26" s="33">
        <f t="shared" si="15"/>
        <v>0</v>
      </c>
      <c r="AH26" s="33">
        <f t="shared" si="15"/>
        <v>0</v>
      </c>
      <c r="AI26" s="33">
        <f t="shared" si="15"/>
        <v>0</v>
      </c>
      <c r="AJ26" s="33">
        <f t="shared" si="15"/>
        <v>0</v>
      </c>
      <c r="AK26" s="33">
        <f t="shared" si="15"/>
        <v>0</v>
      </c>
      <c r="AL26" s="33">
        <f t="shared" si="15"/>
        <v>0</v>
      </c>
      <c r="AM26" s="33">
        <f t="shared" si="15"/>
        <v>0</v>
      </c>
      <c r="AN26" s="33">
        <f t="shared" si="15"/>
        <v>0</v>
      </c>
      <c r="AO26" s="33">
        <f t="shared" si="15"/>
        <v>0</v>
      </c>
      <c r="AP26" s="33">
        <f t="shared" si="15"/>
        <v>0</v>
      </c>
      <c r="AQ26" s="33">
        <f t="shared" si="15"/>
        <v>0</v>
      </c>
      <c r="AR26" s="33">
        <f t="shared" si="15"/>
        <v>0</v>
      </c>
      <c r="AS26" s="33">
        <f t="shared" si="15"/>
        <v>0</v>
      </c>
      <c r="AT26" s="33">
        <f t="shared" si="15"/>
        <v>0</v>
      </c>
      <c r="AU26" s="33">
        <f t="shared" si="15"/>
        <v>0</v>
      </c>
      <c r="AV26" s="33">
        <f t="shared" si="15"/>
        <v>0</v>
      </c>
      <c r="AW26" s="33">
        <f t="shared" si="15"/>
        <v>0</v>
      </c>
      <c r="AX26" s="33">
        <f t="shared" si="15"/>
        <v>0</v>
      </c>
      <c r="AY26" s="33">
        <f t="shared" si="15"/>
        <v>0</v>
      </c>
      <c r="AZ26" s="33">
        <f t="shared" si="15"/>
        <v>0</v>
      </c>
      <c r="BA26" s="33">
        <f t="shared" si="15"/>
        <v>0</v>
      </c>
      <c r="BB26" s="33">
        <f t="shared" si="15"/>
        <v>0</v>
      </c>
      <c r="BC26" s="33">
        <f t="shared" si="15"/>
        <v>0</v>
      </c>
      <c r="BD26" s="33">
        <f t="shared" si="15"/>
        <v>0</v>
      </c>
      <c r="BE26" s="33">
        <f t="shared" si="15"/>
        <v>0</v>
      </c>
      <c r="BF26" s="33">
        <f t="shared" si="15"/>
        <v>0</v>
      </c>
      <c r="BG26" s="33">
        <f t="shared" si="15"/>
        <v>0</v>
      </c>
      <c r="BH26" s="33">
        <f t="shared" si="15"/>
        <v>0</v>
      </c>
      <c r="BI26" s="33">
        <f t="shared" si="15"/>
        <v>0</v>
      </c>
      <c r="BJ26" s="33">
        <f t="shared" si="15"/>
        <v>0</v>
      </c>
      <c r="BK26" s="33">
        <f t="shared" si="15"/>
        <v>0</v>
      </c>
      <c r="BL26" s="33">
        <f t="shared" si="15"/>
        <v>0</v>
      </c>
      <c r="BM26" s="33">
        <f t="shared" si="15"/>
        <v>0</v>
      </c>
      <c r="BN26" s="33">
        <f t="shared" si="15"/>
        <v>0</v>
      </c>
      <c r="BO26" s="33">
        <f t="shared" si="15"/>
        <v>0</v>
      </c>
      <c r="BP26" s="33">
        <f t="shared" si="15"/>
        <v>0</v>
      </c>
      <c r="BQ26" s="33">
        <f t="shared" si="15"/>
        <v>0</v>
      </c>
      <c r="BR26" s="33">
        <f t="shared" si="15"/>
        <v>0</v>
      </c>
      <c r="BS26" s="33">
        <f t="shared" si="15"/>
        <v>0</v>
      </c>
      <c r="BT26" s="33">
        <f t="shared" si="15"/>
        <v>0</v>
      </c>
      <c r="BU26" s="33">
        <f t="shared" si="15"/>
        <v>0</v>
      </c>
      <c r="BV26" s="33">
        <f t="shared" si="15"/>
        <v>0</v>
      </c>
      <c r="BW26" s="33">
        <f t="shared" si="15"/>
        <v>0</v>
      </c>
      <c r="BX26" s="33">
        <f t="shared" si="15"/>
        <v>0</v>
      </c>
      <c r="BY26" s="33">
        <f t="shared" si="15"/>
        <v>0</v>
      </c>
      <c r="BZ26" s="33">
        <f t="shared" ref="BZ26:CF26" si="16">SUM(BZ27,BZ28)</f>
        <v>0</v>
      </c>
      <c r="CA26" s="33">
        <f t="shared" si="16"/>
        <v>0</v>
      </c>
      <c r="CB26" s="33">
        <f t="shared" si="16"/>
        <v>0</v>
      </c>
      <c r="CC26" s="33">
        <f t="shared" si="16"/>
        <v>0</v>
      </c>
      <c r="CD26" s="33">
        <f t="shared" si="16"/>
        <v>0</v>
      </c>
      <c r="CE26" s="33">
        <f t="shared" si="16"/>
        <v>0</v>
      </c>
      <c r="CF26" s="33">
        <f t="shared" si="16"/>
        <v>0</v>
      </c>
      <c r="CG26" s="2" t="s">
        <v>92</v>
      </c>
      <c r="CH26" s="35"/>
      <c r="CI26" s="35"/>
    </row>
    <row r="27" spans="1:87" ht="31.5" x14ac:dyDescent="0.25">
      <c r="A27" s="37" t="s">
        <v>108</v>
      </c>
      <c r="B27" s="32" t="s">
        <v>109</v>
      </c>
      <c r="C27" s="7" t="s">
        <v>91</v>
      </c>
      <c r="D27" s="7" t="s">
        <v>92</v>
      </c>
      <c r="E27" s="7" t="s">
        <v>92</v>
      </c>
      <c r="F27" s="7" t="s">
        <v>92</v>
      </c>
      <c r="G27" s="7" t="s">
        <v>92</v>
      </c>
      <c r="H27" s="7" t="s">
        <v>92</v>
      </c>
      <c r="I27" s="7" t="s">
        <v>92</v>
      </c>
      <c r="J27" s="7" t="s">
        <v>92</v>
      </c>
      <c r="K27" s="7" t="s">
        <v>92</v>
      </c>
      <c r="L27" s="7" t="s">
        <v>92</v>
      </c>
      <c r="M27" s="7" t="s">
        <v>92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0</v>
      </c>
      <c r="BS27" s="33">
        <v>0</v>
      </c>
      <c r="BT27" s="33">
        <v>0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  <c r="CC27" s="33">
        <v>0</v>
      </c>
      <c r="CD27" s="33">
        <v>0</v>
      </c>
      <c r="CE27" s="33">
        <v>0</v>
      </c>
      <c r="CF27" s="33">
        <v>0</v>
      </c>
      <c r="CG27" s="2" t="s">
        <v>92</v>
      </c>
      <c r="CH27" s="35"/>
      <c r="CI27" s="35"/>
    </row>
    <row r="28" spans="1:87" ht="31.5" x14ac:dyDescent="0.25">
      <c r="A28" s="37" t="s">
        <v>110</v>
      </c>
      <c r="B28" s="32" t="s">
        <v>111</v>
      </c>
      <c r="C28" s="7" t="s">
        <v>91</v>
      </c>
      <c r="D28" s="7" t="s">
        <v>92</v>
      </c>
      <c r="E28" s="7" t="s">
        <v>92</v>
      </c>
      <c r="F28" s="7" t="s">
        <v>92</v>
      </c>
      <c r="G28" s="7" t="s">
        <v>92</v>
      </c>
      <c r="H28" s="7" t="s">
        <v>92</v>
      </c>
      <c r="I28" s="7" t="s">
        <v>92</v>
      </c>
      <c r="J28" s="7" t="s">
        <v>92</v>
      </c>
      <c r="K28" s="7" t="s">
        <v>92</v>
      </c>
      <c r="L28" s="7" t="s">
        <v>92</v>
      </c>
      <c r="M28" s="7" t="s">
        <v>92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  <c r="BD28" s="33">
        <v>0</v>
      </c>
      <c r="BE28" s="33">
        <v>0</v>
      </c>
      <c r="BF28" s="33">
        <v>0</v>
      </c>
      <c r="BG28" s="33">
        <v>0</v>
      </c>
      <c r="BH28" s="33">
        <v>0</v>
      </c>
      <c r="BI28" s="33"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  <c r="CC28" s="33">
        <v>0</v>
      </c>
      <c r="CD28" s="33">
        <v>0</v>
      </c>
      <c r="CE28" s="33">
        <v>0</v>
      </c>
      <c r="CF28" s="33">
        <v>0</v>
      </c>
      <c r="CG28" s="2" t="s">
        <v>92</v>
      </c>
      <c r="CH28" s="35"/>
      <c r="CI28" s="35"/>
    </row>
    <row r="29" spans="1:87" ht="33" customHeight="1" x14ac:dyDescent="0.25">
      <c r="A29" s="37" t="s">
        <v>112</v>
      </c>
      <c r="B29" s="32" t="s">
        <v>113</v>
      </c>
      <c r="C29" s="7" t="s">
        <v>91</v>
      </c>
      <c r="D29" s="7" t="s">
        <v>92</v>
      </c>
      <c r="E29" s="7" t="s">
        <v>92</v>
      </c>
      <c r="F29" s="7" t="s">
        <v>92</v>
      </c>
      <c r="G29" s="7" t="s">
        <v>92</v>
      </c>
      <c r="H29" s="7" t="s">
        <v>92</v>
      </c>
      <c r="I29" s="7" t="s">
        <v>92</v>
      </c>
      <c r="J29" s="7" t="s">
        <v>92</v>
      </c>
      <c r="K29" s="7" t="s">
        <v>92</v>
      </c>
      <c r="L29" s="7" t="s">
        <v>92</v>
      </c>
      <c r="M29" s="7" t="s">
        <v>92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  <c r="BH29" s="33">
        <v>0</v>
      </c>
      <c r="BI29" s="33"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0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33">
        <v>0</v>
      </c>
      <c r="CA29" s="33">
        <v>0</v>
      </c>
      <c r="CB29" s="33">
        <v>0</v>
      </c>
      <c r="CC29" s="33">
        <v>0</v>
      </c>
      <c r="CD29" s="33">
        <v>0</v>
      </c>
      <c r="CE29" s="33">
        <v>0</v>
      </c>
      <c r="CF29" s="33">
        <v>0</v>
      </c>
      <c r="CG29" s="2" t="s">
        <v>92</v>
      </c>
      <c r="CH29" s="35"/>
      <c r="CI29" s="35"/>
    </row>
    <row r="30" spans="1:87" ht="31.5" x14ac:dyDescent="0.25">
      <c r="A30" s="37" t="s">
        <v>114</v>
      </c>
      <c r="B30" s="32" t="s">
        <v>115</v>
      </c>
      <c r="C30" s="7" t="s">
        <v>91</v>
      </c>
      <c r="D30" s="7" t="s">
        <v>92</v>
      </c>
      <c r="E30" s="7" t="s">
        <v>92</v>
      </c>
      <c r="F30" s="7" t="s">
        <v>92</v>
      </c>
      <c r="G30" s="7" t="s">
        <v>92</v>
      </c>
      <c r="H30" s="7" t="s">
        <v>92</v>
      </c>
      <c r="I30" s="7" t="s">
        <v>92</v>
      </c>
      <c r="J30" s="7" t="s">
        <v>92</v>
      </c>
      <c r="K30" s="7" t="s">
        <v>92</v>
      </c>
      <c r="L30" s="7" t="s">
        <v>92</v>
      </c>
      <c r="M30" s="7" t="s">
        <v>92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2" t="s">
        <v>92</v>
      </c>
      <c r="CH30" s="35"/>
      <c r="CI30" s="35"/>
    </row>
    <row r="31" spans="1:87" ht="31.5" x14ac:dyDescent="0.25">
      <c r="A31" s="37" t="s">
        <v>116</v>
      </c>
      <c r="B31" s="32" t="s">
        <v>117</v>
      </c>
      <c r="C31" s="7" t="s">
        <v>91</v>
      </c>
      <c r="D31" s="7" t="s">
        <v>92</v>
      </c>
      <c r="E31" s="7" t="s">
        <v>92</v>
      </c>
      <c r="F31" s="7" t="s">
        <v>92</v>
      </c>
      <c r="G31" s="7" t="s">
        <v>92</v>
      </c>
      <c r="H31" s="7" t="s">
        <v>92</v>
      </c>
      <c r="I31" s="7" t="s">
        <v>92</v>
      </c>
      <c r="J31" s="7" t="s">
        <v>92</v>
      </c>
      <c r="K31" s="7" t="s">
        <v>92</v>
      </c>
      <c r="L31" s="7" t="s">
        <v>92</v>
      </c>
      <c r="M31" s="7" t="s">
        <v>92</v>
      </c>
      <c r="N31" s="33">
        <f t="shared" ref="N31:BY31" si="17">SUM(N32,N37,N38,N42)</f>
        <v>0</v>
      </c>
      <c r="O31" s="33">
        <f t="shared" si="17"/>
        <v>129.71423533999999</v>
      </c>
      <c r="P31" s="33">
        <f t="shared" si="17"/>
        <v>2166.167938564</v>
      </c>
      <c r="Q31" s="33">
        <f t="shared" si="17"/>
        <v>0</v>
      </c>
      <c r="R31" s="33">
        <f t="shared" si="17"/>
        <v>0</v>
      </c>
      <c r="S31" s="34">
        <f t="shared" si="17"/>
        <v>0</v>
      </c>
      <c r="T31" s="33">
        <f t="shared" si="17"/>
        <v>29.143626636</v>
      </c>
      <c r="U31" s="33">
        <f t="shared" si="17"/>
        <v>0</v>
      </c>
      <c r="V31" s="33">
        <f t="shared" si="17"/>
        <v>0</v>
      </c>
      <c r="W31" s="33">
        <f t="shared" si="17"/>
        <v>29.143626636</v>
      </c>
      <c r="X31" s="33">
        <f t="shared" si="17"/>
        <v>0</v>
      </c>
      <c r="Y31" s="33">
        <f t="shared" si="17"/>
        <v>170.76487541399996</v>
      </c>
      <c r="Z31" s="33">
        <f t="shared" si="17"/>
        <v>0</v>
      </c>
      <c r="AA31" s="33">
        <f t="shared" si="17"/>
        <v>0</v>
      </c>
      <c r="AB31" s="33">
        <f t="shared" si="17"/>
        <v>51.263700273999952</v>
      </c>
      <c r="AC31" s="33">
        <f t="shared" si="17"/>
        <v>119.50117514</v>
      </c>
      <c r="AD31" s="33">
        <f t="shared" si="17"/>
        <v>23.367559344</v>
      </c>
      <c r="AE31" s="33">
        <f t="shared" si="17"/>
        <v>0</v>
      </c>
      <c r="AF31" s="33">
        <f t="shared" si="17"/>
        <v>0</v>
      </c>
      <c r="AG31" s="33">
        <f t="shared" si="17"/>
        <v>23.367559344</v>
      </c>
      <c r="AH31" s="33">
        <f t="shared" si="17"/>
        <v>0</v>
      </c>
      <c r="AI31" s="33">
        <f t="shared" si="17"/>
        <v>537.65264904000003</v>
      </c>
      <c r="AJ31" s="33">
        <f t="shared" si="17"/>
        <v>0</v>
      </c>
      <c r="AK31" s="33">
        <f t="shared" si="17"/>
        <v>0</v>
      </c>
      <c r="AL31" s="33">
        <f t="shared" si="17"/>
        <v>537.65264904000003</v>
      </c>
      <c r="AM31" s="33">
        <f t="shared" si="17"/>
        <v>0</v>
      </c>
      <c r="AN31" s="33">
        <f t="shared" si="17"/>
        <v>28.257063051999999</v>
      </c>
      <c r="AO31" s="33">
        <f t="shared" si="17"/>
        <v>0</v>
      </c>
      <c r="AP31" s="33">
        <f t="shared" si="17"/>
        <v>0</v>
      </c>
      <c r="AQ31" s="33">
        <f t="shared" si="17"/>
        <v>28.257063051999999</v>
      </c>
      <c r="AR31" s="33">
        <f t="shared" si="17"/>
        <v>0</v>
      </c>
      <c r="AS31" s="33">
        <f t="shared" si="17"/>
        <v>607.04968112000006</v>
      </c>
      <c r="AT31" s="33">
        <f t="shared" si="17"/>
        <v>0</v>
      </c>
      <c r="AU31" s="33">
        <f t="shared" si="17"/>
        <v>0</v>
      </c>
      <c r="AV31" s="33">
        <f t="shared" si="17"/>
        <v>607.04968112000006</v>
      </c>
      <c r="AW31" s="33">
        <f t="shared" si="17"/>
        <v>0</v>
      </c>
      <c r="AX31" s="33">
        <f t="shared" si="17"/>
        <v>22.106909887999997</v>
      </c>
      <c r="AY31" s="33">
        <f t="shared" si="17"/>
        <v>0</v>
      </c>
      <c r="AZ31" s="33">
        <f t="shared" si="17"/>
        <v>0</v>
      </c>
      <c r="BA31" s="33">
        <f t="shared" si="17"/>
        <v>22.106909887999997</v>
      </c>
      <c r="BB31" s="33">
        <f t="shared" si="17"/>
        <v>0</v>
      </c>
      <c r="BC31" s="33">
        <f t="shared" si="17"/>
        <v>261.69199333999995</v>
      </c>
      <c r="BD31" s="33">
        <f t="shared" si="17"/>
        <v>0</v>
      </c>
      <c r="BE31" s="33">
        <f t="shared" si="17"/>
        <v>0</v>
      </c>
      <c r="BF31" s="33">
        <f t="shared" si="17"/>
        <v>261.69199333999995</v>
      </c>
      <c r="BG31" s="33">
        <f t="shared" si="17"/>
        <v>0</v>
      </c>
      <c r="BH31" s="33">
        <f t="shared" si="17"/>
        <v>26.839076420000001</v>
      </c>
      <c r="BI31" s="33">
        <f t="shared" si="17"/>
        <v>0</v>
      </c>
      <c r="BJ31" s="33">
        <f t="shared" si="17"/>
        <v>0</v>
      </c>
      <c r="BK31" s="33">
        <f t="shared" si="17"/>
        <v>26.839076420000001</v>
      </c>
      <c r="BL31" s="33">
        <f t="shared" si="17"/>
        <v>0</v>
      </c>
      <c r="BM31" s="33">
        <f t="shared" si="17"/>
        <v>304.28779429000008</v>
      </c>
      <c r="BN31" s="33">
        <f t="shared" si="17"/>
        <v>0</v>
      </c>
      <c r="BO31" s="33">
        <f t="shared" si="17"/>
        <v>0</v>
      </c>
      <c r="BP31" s="33">
        <f t="shared" si="17"/>
        <v>304.28779429000008</v>
      </c>
      <c r="BQ31" s="33">
        <f t="shared" si="17"/>
        <v>0</v>
      </c>
      <c r="BR31" s="33">
        <f t="shared" si="17"/>
        <v>284.72094536000003</v>
      </c>
      <c r="BS31" s="33">
        <f t="shared" si="17"/>
        <v>0</v>
      </c>
      <c r="BT31" s="33">
        <f t="shared" si="17"/>
        <v>0</v>
      </c>
      <c r="BU31" s="33">
        <f t="shared" si="17"/>
        <v>284.72094536000003</v>
      </c>
      <c r="BV31" s="33">
        <f t="shared" si="17"/>
        <v>0</v>
      </c>
      <c r="BW31" s="33">
        <f t="shared" si="17"/>
        <v>385.29155406400008</v>
      </c>
      <c r="BX31" s="33">
        <f t="shared" si="17"/>
        <v>0</v>
      </c>
      <c r="BY31" s="33">
        <f t="shared" si="17"/>
        <v>0</v>
      </c>
      <c r="BZ31" s="33">
        <f t="shared" ref="BZ31:CF31" si="18">SUM(BZ32,BZ37,BZ38,BZ42)</f>
        <v>385.29155406400008</v>
      </c>
      <c r="CA31" s="33">
        <f t="shared" si="18"/>
        <v>0</v>
      </c>
      <c r="CB31" s="33">
        <f t="shared" si="18"/>
        <v>1995.4030631500002</v>
      </c>
      <c r="CC31" s="33">
        <f t="shared" si="18"/>
        <v>0</v>
      </c>
      <c r="CD31" s="33">
        <f t="shared" si="18"/>
        <v>0</v>
      </c>
      <c r="CE31" s="33">
        <f t="shared" si="18"/>
        <v>1995.4030631500002</v>
      </c>
      <c r="CF31" s="33">
        <f t="shared" si="18"/>
        <v>0</v>
      </c>
      <c r="CG31" s="2" t="s">
        <v>92</v>
      </c>
      <c r="CH31" s="35"/>
      <c r="CI31" s="35"/>
    </row>
    <row r="32" spans="1:87" ht="31.5" x14ac:dyDescent="0.25">
      <c r="A32" s="37" t="s">
        <v>118</v>
      </c>
      <c r="B32" s="32" t="s">
        <v>119</v>
      </c>
      <c r="C32" s="7" t="s">
        <v>91</v>
      </c>
      <c r="D32" s="7" t="s">
        <v>92</v>
      </c>
      <c r="E32" s="7" t="s">
        <v>92</v>
      </c>
      <c r="F32" s="7" t="s">
        <v>92</v>
      </c>
      <c r="G32" s="7" t="s">
        <v>92</v>
      </c>
      <c r="H32" s="7" t="s">
        <v>92</v>
      </c>
      <c r="I32" s="7" t="s">
        <v>92</v>
      </c>
      <c r="J32" s="7" t="s">
        <v>92</v>
      </c>
      <c r="K32" s="7" t="s">
        <v>92</v>
      </c>
      <c r="L32" s="7" t="s">
        <v>92</v>
      </c>
      <c r="M32" s="7" t="s">
        <v>92</v>
      </c>
      <c r="N32" s="33">
        <f>SUM(N33,N34)</f>
        <v>0</v>
      </c>
      <c r="O32" s="33">
        <f t="shared" ref="O32:AM32" si="19">SUM(O33,O34)</f>
        <v>101.07273461599999</v>
      </c>
      <c r="P32" s="33">
        <f t="shared" si="19"/>
        <v>2134.517677154</v>
      </c>
      <c r="Q32" s="33">
        <f t="shared" si="19"/>
        <v>0</v>
      </c>
      <c r="R32" s="33">
        <f t="shared" si="19"/>
        <v>0</v>
      </c>
      <c r="S32" s="34">
        <f t="shared" si="19"/>
        <v>0</v>
      </c>
      <c r="T32" s="33">
        <f t="shared" si="19"/>
        <v>24.136305935999999</v>
      </c>
      <c r="U32" s="33">
        <f t="shared" si="19"/>
        <v>0</v>
      </c>
      <c r="V32" s="33">
        <f t="shared" si="19"/>
        <v>0</v>
      </c>
      <c r="W32" s="33">
        <f t="shared" si="19"/>
        <v>24.136305935999999</v>
      </c>
      <c r="X32" s="33">
        <f t="shared" si="19"/>
        <v>0</v>
      </c>
      <c r="Y32" s="33">
        <f t="shared" si="19"/>
        <v>165.75755446399995</v>
      </c>
      <c r="Z32" s="33">
        <f t="shared" si="19"/>
        <v>0</v>
      </c>
      <c r="AA32" s="33">
        <f t="shared" si="19"/>
        <v>0</v>
      </c>
      <c r="AB32" s="33">
        <f>SUM(AB33,AB34)</f>
        <v>46.256379323999951</v>
      </c>
      <c r="AC32" s="33">
        <f t="shared" si="19"/>
        <v>119.50117514</v>
      </c>
      <c r="AD32" s="33">
        <f t="shared" si="19"/>
        <v>19.68173664</v>
      </c>
      <c r="AE32" s="33">
        <f t="shared" si="19"/>
        <v>0</v>
      </c>
      <c r="AF32" s="33">
        <f t="shared" si="19"/>
        <v>0</v>
      </c>
      <c r="AG32" s="33">
        <f t="shared" si="19"/>
        <v>19.68173664</v>
      </c>
      <c r="AH32" s="33">
        <f t="shared" si="19"/>
        <v>0</v>
      </c>
      <c r="AI32" s="33">
        <f t="shared" si="19"/>
        <v>533.46928986</v>
      </c>
      <c r="AJ32" s="33">
        <f t="shared" si="19"/>
        <v>0</v>
      </c>
      <c r="AK32" s="33">
        <f t="shared" si="19"/>
        <v>0</v>
      </c>
      <c r="AL32" s="33">
        <f t="shared" si="19"/>
        <v>533.46928986</v>
      </c>
      <c r="AM32" s="33">
        <f t="shared" si="19"/>
        <v>0</v>
      </c>
      <c r="AN32" s="33">
        <f>SUM(AN33,AN34)</f>
        <v>17.124410619999999</v>
      </c>
      <c r="AO32" s="33">
        <f>SUM(AO33,AO34)</f>
        <v>0</v>
      </c>
      <c r="AP32" s="33">
        <f>SUM(AP33,AP34)</f>
        <v>0</v>
      </c>
      <c r="AQ32" s="33">
        <f>SUM(AQ33,AQ34)</f>
        <v>17.124410619999999</v>
      </c>
      <c r="AR32" s="33">
        <f>SUM(AR33,AR34)</f>
        <v>0</v>
      </c>
      <c r="AS32" s="33">
        <f t="shared" ref="AS32:AW32" si="20">SUM(AS33,AS34)</f>
        <v>596.90065607000008</v>
      </c>
      <c r="AT32" s="33">
        <f t="shared" si="20"/>
        <v>0</v>
      </c>
      <c r="AU32" s="33">
        <f t="shared" si="20"/>
        <v>0</v>
      </c>
      <c r="AV32" s="33">
        <f t="shared" si="20"/>
        <v>596.90065607000008</v>
      </c>
      <c r="AW32" s="33">
        <f t="shared" si="20"/>
        <v>0</v>
      </c>
      <c r="AX32" s="33">
        <f>SUM(AX33,AX34)</f>
        <v>19.610186119999998</v>
      </c>
      <c r="AY32" s="33">
        <f>SUM(AY33,AY34)</f>
        <v>0</v>
      </c>
      <c r="AZ32" s="33">
        <f>SUM(AZ33,AZ34)</f>
        <v>0</v>
      </c>
      <c r="BA32" s="33">
        <f>SUM(BA33,BA34)</f>
        <v>19.610186119999998</v>
      </c>
      <c r="BB32" s="33">
        <f>SUM(BB33,BB34)</f>
        <v>0</v>
      </c>
      <c r="BC32" s="33">
        <f t="shared" ref="BC32:BG32" si="21">SUM(BC33,BC34)</f>
        <v>257.74710385999998</v>
      </c>
      <c r="BD32" s="33">
        <f t="shared" si="21"/>
        <v>0</v>
      </c>
      <c r="BE32" s="33">
        <f t="shared" si="21"/>
        <v>0</v>
      </c>
      <c r="BF32" s="33">
        <f t="shared" si="21"/>
        <v>257.74710385999998</v>
      </c>
      <c r="BG32" s="33">
        <f t="shared" si="21"/>
        <v>0</v>
      </c>
      <c r="BH32" s="33">
        <f>SUM(BH33,BH34)</f>
        <v>20.520095300000001</v>
      </c>
      <c r="BI32" s="33">
        <f>SUM(BI33,BI34)</f>
        <v>0</v>
      </c>
      <c r="BJ32" s="33">
        <f>SUM(BJ33,BJ34)</f>
        <v>0</v>
      </c>
      <c r="BK32" s="33">
        <f>SUM(BK33,BK34)</f>
        <v>20.520095300000001</v>
      </c>
      <c r="BL32" s="33">
        <f>SUM(BL33,BL34)</f>
        <v>0</v>
      </c>
      <c r="BM32" s="33">
        <f t="shared" ref="BM32:BQ32" si="22">SUM(BM33,BM34)</f>
        <v>300.19299901000005</v>
      </c>
      <c r="BN32" s="33">
        <f t="shared" si="22"/>
        <v>0</v>
      </c>
      <c r="BO32" s="33">
        <f t="shared" si="22"/>
        <v>0</v>
      </c>
      <c r="BP32" s="33">
        <f t="shared" si="22"/>
        <v>300.19299901000005</v>
      </c>
      <c r="BQ32" s="33">
        <f t="shared" si="22"/>
        <v>0</v>
      </c>
      <c r="BR32" s="33">
        <f>SUM(BR33,BR34)</f>
        <v>280.45007389000006</v>
      </c>
      <c r="BS32" s="33">
        <f>SUM(BS33,BS34)</f>
        <v>0</v>
      </c>
      <c r="BT32" s="33">
        <f>SUM(BT33,BT34)</f>
        <v>0</v>
      </c>
      <c r="BU32" s="33">
        <f>SUM(BU33,BU34)</f>
        <v>280.45007389000006</v>
      </c>
      <c r="BV32" s="33">
        <f>SUM(BV33,BV34)</f>
        <v>0</v>
      </c>
      <c r="BW32" s="33">
        <f t="shared" ref="BW32:CF32" si="23">SUM(BW33,BW34)</f>
        <v>357.38650257000006</v>
      </c>
      <c r="BX32" s="33">
        <f t="shared" si="23"/>
        <v>0</v>
      </c>
      <c r="BY32" s="33">
        <f t="shared" si="23"/>
        <v>0</v>
      </c>
      <c r="BZ32" s="33">
        <f t="shared" si="23"/>
        <v>357.38650257000006</v>
      </c>
      <c r="CA32" s="33">
        <f t="shared" si="23"/>
        <v>0</v>
      </c>
      <c r="CB32" s="33">
        <f t="shared" si="23"/>
        <v>1968.7601226900001</v>
      </c>
      <c r="CC32" s="33">
        <f t="shared" si="23"/>
        <v>0</v>
      </c>
      <c r="CD32" s="33">
        <f t="shared" si="23"/>
        <v>0</v>
      </c>
      <c r="CE32" s="33">
        <f t="shared" si="23"/>
        <v>1968.7601226900001</v>
      </c>
      <c r="CF32" s="33">
        <f t="shared" si="23"/>
        <v>0</v>
      </c>
      <c r="CG32" s="2" t="s">
        <v>92</v>
      </c>
      <c r="CH32" s="35"/>
      <c r="CI32" s="35"/>
    </row>
    <row r="33" spans="1:87" ht="47.25" x14ac:dyDescent="0.25">
      <c r="A33" s="37" t="s">
        <v>120</v>
      </c>
      <c r="B33" s="32" t="s">
        <v>121</v>
      </c>
      <c r="C33" s="7" t="s">
        <v>91</v>
      </c>
      <c r="D33" s="7" t="s">
        <v>92</v>
      </c>
      <c r="E33" s="7" t="s">
        <v>92</v>
      </c>
      <c r="F33" s="7" t="s">
        <v>92</v>
      </c>
      <c r="G33" s="7" t="s">
        <v>92</v>
      </c>
      <c r="H33" s="7" t="s">
        <v>92</v>
      </c>
      <c r="I33" s="7" t="s">
        <v>92</v>
      </c>
      <c r="J33" s="7" t="s">
        <v>92</v>
      </c>
      <c r="K33" s="7" t="s">
        <v>92</v>
      </c>
      <c r="L33" s="7" t="s">
        <v>92</v>
      </c>
      <c r="M33" s="7" t="s">
        <v>92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4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C33" s="33">
        <v>0</v>
      </c>
      <c r="CD33" s="33">
        <v>0</v>
      </c>
      <c r="CE33" s="33">
        <v>0</v>
      </c>
      <c r="CF33" s="33">
        <v>0</v>
      </c>
      <c r="CG33" s="2" t="s">
        <v>92</v>
      </c>
      <c r="CH33" s="35"/>
      <c r="CI33" s="35"/>
    </row>
    <row r="34" spans="1:87" ht="31.5" x14ac:dyDescent="0.25">
      <c r="A34" s="37" t="s">
        <v>122</v>
      </c>
      <c r="B34" s="32" t="s">
        <v>123</v>
      </c>
      <c r="C34" s="7" t="s">
        <v>91</v>
      </c>
      <c r="D34" s="7" t="s">
        <v>92</v>
      </c>
      <c r="E34" s="7" t="s">
        <v>92</v>
      </c>
      <c r="F34" s="7" t="s">
        <v>92</v>
      </c>
      <c r="G34" s="7" t="s">
        <v>92</v>
      </c>
      <c r="H34" s="7" t="s">
        <v>92</v>
      </c>
      <c r="I34" s="7" t="s">
        <v>92</v>
      </c>
      <c r="J34" s="7" t="s">
        <v>92</v>
      </c>
      <c r="K34" s="7" t="s">
        <v>92</v>
      </c>
      <c r="L34" s="7" t="s">
        <v>92</v>
      </c>
      <c r="M34" s="7" t="s">
        <v>92</v>
      </c>
      <c r="N34" s="33">
        <f>SUM(N35:N36)</f>
        <v>0</v>
      </c>
      <c r="O34" s="33">
        <f t="shared" ref="O34:BZ34" si="24">SUM(O35:O36)</f>
        <v>101.07273461599999</v>
      </c>
      <c r="P34" s="33">
        <f t="shared" si="24"/>
        <v>2134.517677154</v>
      </c>
      <c r="Q34" s="33">
        <f t="shared" si="24"/>
        <v>0</v>
      </c>
      <c r="R34" s="33">
        <f t="shared" si="24"/>
        <v>0</v>
      </c>
      <c r="S34" s="33">
        <f t="shared" si="24"/>
        <v>0</v>
      </c>
      <c r="T34" s="33">
        <f t="shared" si="24"/>
        <v>24.136305935999999</v>
      </c>
      <c r="U34" s="33">
        <f t="shared" si="24"/>
        <v>0</v>
      </c>
      <c r="V34" s="33">
        <f t="shared" si="24"/>
        <v>0</v>
      </c>
      <c r="W34" s="33">
        <f t="shared" si="24"/>
        <v>24.136305935999999</v>
      </c>
      <c r="X34" s="33">
        <f t="shared" si="24"/>
        <v>0</v>
      </c>
      <c r="Y34" s="33">
        <f t="shared" si="24"/>
        <v>165.75755446399995</v>
      </c>
      <c r="Z34" s="33">
        <f t="shared" si="24"/>
        <v>0</v>
      </c>
      <c r="AA34" s="33">
        <f t="shared" si="24"/>
        <v>0</v>
      </c>
      <c r="AB34" s="33">
        <f t="shared" si="24"/>
        <v>46.256379323999951</v>
      </c>
      <c r="AC34" s="33">
        <f t="shared" si="24"/>
        <v>119.50117514</v>
      </c>
      <c r="AD34" s="33">
        <f t="shared" si="24"/>
        <v>19.68173664</v>
      </c>
      <c r="AE34" s="33">
        <f t="shared" si="24"/>
        <v>0</v>
      </c>
      <c r="AF34" s="33">
        <f t="shared" si="24"/>
        <v>0</v>
      </c>
      <c r="AG34" s="33">
        <f>SUM(AG35:AG36)</f>
        <v>19.68173664</v>
      </c>
      <c r="AH34" s="33">
        <f t="shared" si="24"/>
        <v>0</v>
      </c>
      <c r="AI34" s="33">
        <f t="shared" si="24"/>
        <v>533.46928986</v>
      </c>
      <c r="AJ34" s="33">
        <f t="shared" si="24"/>
        <v>0</v>
      </c>
      <c r="AK34" s="33">
        <f t="shared" si="24"/>
        <v>0</v>
      </c>
      <c r="AL34" s="33">
        <f t="shared" si="24"/>
        <v>533.46928986</v>
      </c>
      <c r="AM34" s="33">
        <f t="shared" si="24"/>
        <v>0</v>
      </c>
      <c r="AN34" s="33">
        <f t="shared" si="24"/>
        <v>17.124410619999999</v>
      </c>
      <c r="AO34" s="33">
        <f t="shared" si="24"/>
        <v>0</v>
      </c>
      <c r="AP34" s="33">
        <f t="shared" si="24"/>
        <v>0</v>
      </c>
      <c r="AQ34" s="33">
        <f t="shared" si="24"/>
        <v>17.124410619999999</v>
      </c>
      <c r="AR34" s="33">
        <f t="shared" si="24"/>
        <v>0</v>
      </c>
      <c r="AS34" s="33">
        <f t="shared" si="24"/>
        <v>596.90065607000008</v>
      </c>
      <c r="AT34" s="33">
        <f t="shared" si="24"/>
        <v>0</v>
      </c>
      <c r="AU34" s="33">
        <f t="shared" si="24"/>
        <v>0</v>
      </c>
      <c r="AV34" s="33">
        <f t="shared" si="24"/>
        <v>596.90065607000008</v>
      </c>
      <c r="AW34" s="33">
        <f t="shared" si="24"/>
        <v>0</v>
      </c>
      <c r="AX34" s="33">
        <f t="shared" si="24"/>
        <v>19.610186119999998</v>
      </c>
      <c r="AY34" s="33">
        <f t="shared" si="24"/>
        <v>0</v>
      </c>
      <c r="AZ34" s="33">
        <f t="shared" si="24"/>
        <v>0</v>
      </c>
      <c r="BA34" s="33">
        <f t="shared" si="24"/>
        <v>19.610186119999998</v>
      </c>
      <c r="BB34" s="33">
        <f t="shared" si="24"/>
        <v>0</v>
      </c>
      <c r="BC34" s="33">
        <f t="shared" si="24"/>
        <v>257.74710385999998</v>
      </c>
      <c r="BD34" s="33">
        <f t="shared" si="24"/>
        <v>0</v>
      </c>
      <c r="BE34" s="33">
        <f t="shared" si="24"/>
        <v>0</v>
      </c>
      <c r="BF34" s="33">
        <f t="shared" si="24"/>
        <v>257.74710385999998</v>
      </c>
      <c r="BG34" s="33">
        <f t="shared" si="24"/>
        <v>0</v>
      </c>
      <c r="BH34" s="33">
        <f t="shared" si="24"/>
        <v>20.520095300000001</v>
      </c>
      <c r="BI34" s="33">
        <f t="shared" si="24"/>
        <v>0</v>
      </c>
      <c r="BJ34" s="33">
        <f t="shared" si="24"/>
        <v>0</v>
      </c>
      <c r="BK34" s="33">
        <f t="shared" si="24"/>
        <v>20.520095300000001</v>
      </c>
      <c r="BL34" s="33">
        <f t="shared" si="24"/>
        <v>0</v>
      </c>
      <c r="BM34" s="33">
        <f t="shared" si="24"/>
        <v>300.19299901000005</v>
      </c>
      <c r="BN34" s="33">
        <f t="shared" si="24"/>
        <v>0</v>
      </c>
      <c r="BO34" s="33">
        <f t="shared" si="24"/>
        <v>0</v>
      </c>
      <c r="BP34" s="33">
        <f t="shared" si="24"/>
        <v>300.19299901000005</v>
      </c>
      <c r="BQ34" s="33">
        <f t="shared" si="24"/>
        <v>0</v>
      </c>
      <c r="BR34" s="33">
        <f t="shared" si="24"/>
        <v>280.45007389000006</v>
      </c>
      <c r="BS34" s="33">
        <f t="shared" si="24"/>
        <v>0</v>
      </c>
      <c r="BT34" s="33">
        <f t="shared" si="24"/>
        <v>0</v>
      </c>
      <c r="BU34" s="33">
        <f t="shared" si="24"/>
        <v>280.45007389000006</v>
      </c>
      <c r="BV34" s="33">
        <f t="shared" si="24"/>
        <v>0</v>
      </c>
      <c r="BW34" s="33">
        <f t="shared" si="24"/>
        <v>357.38650257000006</v>
      </c>
      <c r="BX34" s="33">
        <f t="shared" si="24"/>
        <v>0</v>
      </c>
      <c r="BY34" s="33">
        <f t="shared" si="24"/>
        <v>0</v>
      </c>
      <c r="BZ34" s="33">
        <f t="shared" si="24"/>
        <v>357.38650257000006</v>
      </c>
      <c r="CA34" s="33">
        <f t="shared" ref="CA34:CF34" si="25">SUM(CA35:CA36)</f>
        <v>0</v>
      </c>
      <c r="CB34" s="33">
        <f t="shared" si="25"/>
        <v>1968.7601226900001</v>
      </c>
      <c r="CC34" s="33">
        <f t="shared" si="25"/>
        <v>0</v>
      </c>
      <c r="CD34" s="33">
        <f t="shared" si="25"/>
        <v>0</v>
      </c>
      <c r="CE34" s="33">
        <f t="shared" si="25"/>
        <v>1968.7601226900001</v>
      </c>
      <c r="CF34" s="33">
        <f t="shared" si="25"/>
        <v>0</v>
      </c>
      <c r="CG34" s="2" t="s">
        <v>92</v>
      </c>
      <c r="CH34" s="35"/>
      <c r="CI34" s="35"/>
    </row>
    <row r="35" spans="1:87" ht="47.25" x14ac:dyDescent="0.25">
      <c r="A35" s="37" t="s">
        <v>122</v>
      </c>
      <c r="B35" s="38" t="s">
        <v>124</v>
      </c>
      <c r="C35" s="2" t="s">
        <v>125</v>
      </c>
      <c r="D35" s="2" t="s">
        <v>126</v>
      </c>
      <c r="E35" s="2">
        <v>2020</v>
      </c>
      <c r="F35" s="2">
        <v>2020</v>
      </c>
      <c r="G35" s="2" t="s">
        <v>92</v>
      </c>
      <c r="H35" s="2" t="s">
        <v>92</v>
      </c>
      <c r="I35" s="2" t="s">
        <v>92</v>
      </c>
      <c r="J35" s="2" t="s">
        <v>92</v>
      </c>
      <c r="K35" s="2" t="s">
        <v>92</v>
      </c>
      <c r="L35" s="2" t="s">
        <v>92</v>
      </c>
      <c r="M35" s="2" t="s">
        <v>92</v>
      </c>
      <c r="N35" s="39">
        <v>0</v>
      </c>
      <c r="O35" s="39">
        <f>N35+T35+AD35+AN35+AX35+BH35</f>
        <v>101.07273461599999</v>
      </c>
      <c r="P35" s="39">
        <f t="shared" ref="P35:P41" si="26">SUM(Y35,AI35,AS35,BC35,BM35,BR35,N35)</f>
        <v>0</v>
      </c>
      <c r="Q35" s="39">
        <v>0</v>
      </c>
      <c r="R35" s="39">
        <v>0</v>
      </c>
      <c r="S35" s="40">
        <v>0</v>
      </c>
      <c r="T35" s="39">
        <v>24.136305935999999</v>
      </c>
      <c r="U35" s="39">
        <v>0</v>
      </c>
      <c r="V35" s="39">
        <v>0</v>
      </c>
      <c r="W35" s="39">
        <v>24.136305935999999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19.68173664</v>
      </c>
      <c r="AE35" s="39">
        <v>0</v>
      </c>
      <c r="AF35" s="39">
        <v>0</v>
      </c>
      <c r="AG35" s="39">
        <v>19.68173664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17.124410619999999</v>
      </c>
      <c r="AO35" s="39">
        <v>0</v>
      </c>
      <c r="AP35" s="39">
        <v>0</v>
      </c>
      <c r="AQ35" s="39">
        <v>17.124410619999999</v>
      </c>
      <c r="AR35" s="39">
        <v>0</v>
      </c>
      <c r="AS35" s="39">
        <v>0</v>
      </c>
      <c r="AT35" s="39">
        <v>0</v>
      </c>
      <c r="AU35" s="39">
        <v>0</v>
      </c>
      <c r="AV35" s="39">
        <v>0</v>
      </c>
      <c r="AW35" s="39">
        <v>0</v>
      </c>
      <c r="AX35" s="39">
        <v>19.610186119999998</v>
      </c>
      <c r="AY35" s="39">
        <v>0</v>
      </c>
      <c r="AZ35" s="39">
        <v>0</v>
      </c>
      <c r="BA35" s="39">
        <v>19.610186119999998</v>
      </c>
      <c r="BB35" s="39">
        <v>0</v>
      </c>
      <c r="BC35" s="39">
        <v>0</v>
      </c>
      <c r="BD35" s="39">
        <v>0</v>
      </c>
      <c r="BE35" s="39">
        <v>0</v>
      </c>
      <c r="BF35" s="39">
        <v>0</v>
      </c>
      <c r="BG35" s="39">
        <v>0</v>
      </c>
      <c r="BH35" s="39">
        <v>20.520095300000001</v>
      </c>
      <c r="BI35" s="39">
        <v>0</v>
      </c>
      <c r="BJ35" s="39">
        <v>0</v>
      </c>
      <c r="BK35" s="39">
        <v>20.520095300000001</v>
      </c>
      <c r="BL35" s="39">
        <v>0</v>
      </c>
      <c r="BM35" s="39">
        <v>0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9">
        <v>0</v>
      </c>
      <c r="BU35" s="39">
        <v>0</v>
      </c>
      <c r="BV35" s="39">
        <v>0</v>
      </c>
      <c r="BW35" s="39">
        <f>SUM(BX35:CA35)</f>
        <v>76.936428680000006</v>
      </c>
      <c r="BX35" s="39">
        <f t="shared" ref="BX35:CA36" si="27">SUM(AE35,AO35,AY35,BI35,BS35)</f>
        <v>0</v>
      </c>
      <c r="BY35" s="39">
        <f t="shared" si="27"/>
        <v>0</v>
      </c>
      <c r="BZ35" s="39">
        <f t="shared" si="27"/>
        <v>76.936428680000006</v>
      </c>
      <c r="CA35" s="39">
        <f t="shared" si="27"/>
        <v>0</v>
      </c>
      <c r="CB35" s="39">
        <f>SUM(CC35:CF35)</f>
        <v>0</v>
      </c>
      <c r="CC35" s="39">
        <f>SUM(AJ35,AT35,BD35,BN35,BT35)</f>
        <v>0</v>
      </c>
      <c r="CD35" s="39">
        <f t="shared" ref="CD35:CF36" si="28">SUM(AK35,AU35,BE35,BO35,BT35)</f>
        <v>0</v>
      </c>
      <c r="CE35" s="39">
        <f t="shared" si="28"/>
        <v>0</v>
      </c>
      <c r="CF35" s="39">
        <f t="shared" si="28"/>
        <v>0</v>
      </c>
      <c r="CG35" s="41" t="s">
        <v>127</v>
      </c>
      <c r="CH35" s="35"/>
      <c r="CI35" s="35"/>
    </row>
    <row r="36" spans="1:87" ht="31.5" x14ac:dyDescent="0.25">
      <c r="A36" s="37" t="s">
        <v>122</v>
      </c>
      <c r="B36" s="38" t="s">
        <v>128</v>
      </c>
      <c r="C36" s="2" t="s">
        <v>129</v>
      </c>
      <c r="D36" s="2" t="s">
        <v>126</v>
      </c>
      <c r="E36" s="2">
        <v>2020</v>
      </c>
      <c r="F36" s="2" t="s">
        <v>92</v>
      </c>
      <c r="G36" s="2">
        <v>2025</v>
      </c>
      <c r="H36" s="2" t="s">
        <v>92</v>
      </c>
      <c r="I36" s="2" t="s">
        <v>92</v>
      </c>
      <c r="J36" s="2" t="s">
        <v>92</v>
      </c>
      <c r="K36" s="2" t="s">
        <v>92</v>
      </c>
      <c r="L36" s="2" t="s">
        <v>92</v>
      </c>
      <c r="M36" s="2" t="s">
        <v>92</v>
      </c>
      <c r="N36" s="39">
        <v>0</v>
      </c>
      <c r="O36" s="39">
        <f>N36+T36+AD36+AN36+AX36+BH36</f>
        <v>0</v>
      </c>
      <c r="P36" s="39">
        <f t="shared" si="26"/>
        <v>2134.517677154</v>
      </c>
      <c r="Q36" s="39">
        <v>0</v>
      </c>
      <c r="R36" s="39">
        <v>0</v>
      </c>
      <c r="S36" s="40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165.75755446399995</v>
      </c>
      <c r="Z36" s="39">
        <v>0</v>
      </c>
      <c r="AA36" s="39">
        <v>0</v>
      </c>
      <c r="AB36" s="39">
        <v>46.256379323999951</v>
      </c>
      <c r="AC36" s="39">
        <v>119.50117514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533.46928986</v>
      </c>
      <c r="AJ36" s="39">
        <v>0</v>
      </c>
      <c r="AK36" s="39">
        <v>0</v>
      </c>
      <c r="AL36" s="39">
        <v>533.46928986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39">
        <v>596.90065607000008</v>
      </c>
      <c r="AT36" s="39">
        <v>0</v>
      </c>
      <c r="AU36" s="39">
        <v>0</v>
      </c>
      <c r="AV36" s="39">
        <v>596.90065607000008</v>
      </c>
      <c r="AW36" s="39">
        <v>0</v>
      </c>
      <c r="AX36" s="39">
        <v>0</v>
      </c>
      <c r="AY36" s="39">
        <v>0</v>
      </c>
      <c r="AZ36" s="39">
        <v>0</v>
      </c>
      <c r="BA36" s="39">
        <v>0</v>
      </c>
      <c r="BB36" s="39">
        <v>0</v>
      </c>
      <c r="BC36" s="39">
        <v>257.74710385999998</v>
      </c>
      <c r="BD36" s="39">
        <v>0</v>
      </c>
      <c r="BE36" s="39">
        <v>0</v>
      </c>
      <c r="BF36" s="39">
        <v>257.74710385999998</v>
      </c>
      <c r="BG36" s="39">
        <v>0</v>
      </c>
      <c r="BH36" s="39">
        <v>0</v>
      </c>
      <c r="BI36" s="39">
        <v>0</v>
      </c>
      <c r="BJ36" s="39">
        <v>0</v>
      </c>
      <c r="BK36" s="39">
        <v>0</v>
      </c>
      <c r="BL36" s="39">
        <v>0</v>
      </c>
      <c r="BM36" s="39">
        <v>300.19299901000005</v>
      </c>
      <c r="BN36" s="39">
        <v>0</v>
      </c>
      <c r="BO36" s="39">
        <v>0</v>
      </c>
      <c r="BP36" s="39">
        <v>300.19299901000005</v>
      </c>
      <c r="BQ36" s="39">
        <v>0</v>
      </c>
      <c r="BR36" s="39">
        <v>280.45007389000006</v>
      </c>
      <c r="BS36" s="39">
        <v>0</v>
      </c>
      <c r="BT36" s="39">
        <v>0</v>
      </c>
      <c r="BU36" s="39">
        <v>280.45007389000006</v>
      </c>
      <c r="BV36" s="39">
        <v>0</v>
      </c>
      <c r="BW36" s="39">
        <f>SUM(BX36:CA36)</f>
        <v>280.45007389000006</v>
      </c>
      <c r="BX36" s="39">
        <f t="shared" si="27"/>
        <v>0</v>
      </c>
      <c r="BY36" s="39">
        <f t="shared" si="27"/>
        <v>0</v>
      </c>
      <c r="BZ36" s="39">
        <f t="shared" si="27"/>
        <v>280.45007389000006</v>
      </c>
      <c r="CA36" s="39">
        <f t="shared" si="27"/>
        <v>0</v>
      </c>
      <c r="CB36" s="39">
        <f>SUM(CC36:CF36)</f>
        <v>1968.7601226900001</v>
      </c>
      <c r="CC36" s="39">
        <f>SUM(AJ36,AT36,BD36,BN36,BT36)</f>
        <v>0</v>
      </c>
      <c r="CD36" s="39">
        <f t="shared" si="28"/>
        <v>0</v>
      </c>
      <c r="CE36" s="39">
        <f t="shared" si="28"/>
        <v>1968.7601226900001</v>
      </c>
      <c r="CF36" s="39">
        <f t="shared" si="28"/>
        <v>0</v>
      </c>
      <c r="CG36" s="41" t="s">
        <v>130</v>
      </c>
      <c r="CH36" s="35"/>
      <c r="CI36" s="35"/>
    </row>
    <row r="37" spans="1:87" ht="31.5" x14ac:dyDescent="0.25">
      <c r="A37" s="37" t="s">
        <v>131</v>
      </c>
      <c r="B37" s="32" t="s">
        <v>132</v>
      </c>
      <c r="C37" s="7" t="s">
        <v>91</v>
      </c>
      <c r="D37" s="7" t="s">
        <v>92</v>
      </c>
      <c r="E37" s="7" t="s">
        <v>92</v>
      </c>
      <c r="F37" s="7" t="s">
        <v>92</v>
      </c>
      <c r="G37" s="7" t="s">
        <v>92</v>
      </c>
      <c r="H37" s="7" t="s">
        <v>92</v>
      </c>
      <c r="I37" s="7" t="s">
        <v>92</v>
      </c>
      <c r="J37" s="7" t="s">
        <v>92</v>
      </c>
      <c r="K37" s="7" t="s">
        <v>92</v>
      </c>
      <c r="L37" s="7" t="s">
        <v>92</v>
      </c>
      <c r="M37" s="7" t="s">
        <v>92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0</v>
      </c>
      <c r="BE37" s="33">
        <v>0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  <c r="CC37" s="33">
        <v>0</v>
      </c>
      <c r="CD37" s="33">
        <v>0</v>
      </c>
      <c r="CE37" s="33">
        <v>0</v>
      </c>
      <c r="CF37" s="33">
        <v>0</v>
      </c>
      <c r="CG37" s="2" t="s">
        <v>92</v>
      </c>
      <c r="CH37" s="35"/>
      <c r="CI37" s="35"/>
    </row>
    <row r="38" spans="1:87" ht="31.5" x14ac:dyDescent="0.25">
      <c r="A38" s="37" t="s">
        <v>133</v>
      </c>
      <c r="B38" s="32" t="s">
        <v>134</v>
      </c>
      <c r="C38" s="7" t="s">
        <v>91</v>
      </c>
      <c r="D38" s="7" t="s">
        <v>92</v>
      </c>
      <c r="E38" s="7" t="s">
        <v>92</v>
      </c>
      <c r="F38" s="7" t="s">
        <v>92</v>
      </c>
      <c r="G38" s="7" t="s">
        <v>92</v>
      </c>
      <c r="H38" s="7" t="s">
        <v>92</v>
      </c>
      <c r="I38" s="7" t="s">
        <v>92</v>
      </c>
      <c r="J38" s="7" t="s">
        <v>92</v>
      </c>
      <c r="K38" s="7" t="s">
        <v>92</v>
      </c>
      <c r="L38" s="7" t="s">
        <v>92</v>
      </c>
      <c r="M38" s="7" t="s">
        <v>92</v>
      </c>
      <c r="N38" s="33">
        <f t="shared" ref="N38:BY38" si="29">SUM(N39:N41)</f>
        <v>0</v>
      </c>
      <c r="O38" s="33">
        <f>SUM(O39:O41)</f>
        <v>28.641500724</v>
      </c>
      <c r="P38" s="33">
        <f t="shared" si="29"/>
        <v>31.650261409999999</v>
      </c>
      <c r="Q38" s="33">
        <f t="shared" si="29"/>
        <v>0</v>
      </c>
      <c r="R38" s="33">
        <f t="shared" si="29"/>
        <v>0</v>
      </c>
      <c r="S38" s="34">
        <f t="shared" si="29"/>
        <v>0</v>
      </c>
      <c r="T38" s="33">
        <f t="shared" si="29"/>
        <v>5.0073206999999993</v>
      </c>
      <c r="U38" s="33">
        <f t="shared" si="29"/>
        <v>0</v>
      </c>
      <c r="V38" s="33">
        <f t="shared" si="29"/>
        <v>0</v>
      </c>
      <c r="W38" s="33">
        <f t="shared" si="29"/>
        <v>5.0073206999999993</v>
      </c>
      <c r="X38" s="33">
        <f t="shared" si="29"/>
        <v>0</v>
      </c>
      <c r="Y38" s="33">
        <f t="shared" si="29"/>
        <v>5.0073209500000004</v>
      </c>
      <c r="Z38" s="33">
        <f t="shared" si="29"/>
        <v>0</v>
      </c>
      <c r="AA38" s="33">
        <f t="shared" si="29"/>
        <v>0</v>
      </c>
      <c r="AB38" s="33">
        <f t="shared" si="29"/>
        <v>5.0073209500000004</v>
      </c>
      <c r="AC38" s="33">
        <f t="shared" si="29"/>
        <v>0</v>
      </c>
      <c r="AD38" s="33">
        <f t="shared" si="29"/>
        <v>3.685822704</v>
      </c>
      <c r="AE38" s="33">
        <f t="shared" si="29"/>
        <v>0</v>
      </c>
      <c r="AF38" s="33">
        <f t="shared" si="29"/>
        <v>0</v>
      </c>
      <c r="AG38" s="33">
        <f t="shared" si="29"/>
        <v>3.685822704</v>
      </c>
      <c r="AH38" s="33">
        <f t="shared" si="29"/>
        <v>0</v>
      </c>
      <c r="AI38" s="33">
        <f t="shared" si="29"/>
        <v>4.1833591800000001</v>
      </c>
      <c r="AJ38" s="33">
        <f t="shared" si="29"/>
        <v>0</v>
      </c>
      <c r="AK38" s="33">
        <f t="shared" si="29"/>
        <v>0</v>
      </c>
      <c r="AL38" s="33">
        <f t="shared" si="29"/>
        <v>4.1833591800000001</v>
      </c>
      <c r="AM38" s="33">
        <f t="shared" si="29"/>
        <v>0</v>
      </c>
      <c r="AN38" s="33">
        <f t="shared" si="29"/>
        <v>11.132652432</v>
      </c>
      <c r="AO38" s="33">
        <f t="shared" si="29"/>
        <v>0</v>
      </c>
      <c r="AP38" s="33">
        <f t="shared" si="29"/>
        <v>0</v>
      </c>
      <c r="AQ38" s="33">
        <f t="shared" si="29"/>
        <v>11.132652432</v>
      </c>
      <c r="AR38" s="33">
        <f t="shared" si="29"/>
        <v>0</v>
      </c>
      <c r="AS38" s="33">
        <f t="shared" si="29"/>
        <v>10.149025050000001</v>
      </c>
      <c r="AT38" s="33">
        <f t="shared" si="29"/>
        <v>0</v>
      </c>
      <c r="AU38" s="33">
        <f t="shared" si="29"/>
        <v>0</v>
      </c>
      <c r="AV38" s="33">
        <f t="shared" si="29"/>
        <v>10.149025050000001</v>
      </c>
      <c r="AW38" s="33">
        <f t="shared" si="29"/>
        <v>0</v>
      </c>
      <c r="AX38" s="33">
        <f t="shared" si="29"/>
        <v>2.4967237680000003</v>
      </c>
      <c r="AY38" s="33">
        <f t="shared" si="29"/>
        <v>0</v>
      </c>
      <c r="AZ38" s="33">
        <f t="shared" si="29"/>
        <v>0</v>
      </c>
      <c r="BA38" s="33">
        <f t="shared" si="29"/>
        <v>2.4967237680000003</v>
      </c>
      <c r="BB38" s="33">
        <f t="shared" si="29"/>
        <v>0</v>
      </c>
      <c r="BC38" s="33">
        <f t="shared" si="29"/>
        <v>3.9448894799999996</v>
      </c>
      <c r="BD38" s="33">
        <f t="shared" si="29"/>
        <v>0</v>
      </c>
      <c r="BE38" s="33">
        <f t="shared" si="29"/>
        <v>0</v>
      </c>
      <c r="BF38" s="33">
        <f t="shared" si="29"/>
        <v>3.9448894799999996</v>
      </c>
      <c r="BG38" s="33">
        <f t="shared" si="29"/>
        <v>0</v>
      </c>
      <c r="BH38" s="33">
        <f t="shared" si="29"/>
        <v>6.3189811200000001</v>
      </c>
      <c r="BI38" s="33">
        <f t="shared" si="29"/>
        <v>0</v>
      </c>
      <c r="BJ38" s="33">
        <f t="shared" si="29"/>
        <v>0</v>
      </c>
      <c r="BK38" s="33">
        <f t="shared" si="29"/>
        <v>6.3189811200000001</v>
      </c>
      <c r="BL38" s="33">
        <f t="shared" si="29"/>
        <v>0</v>
      </c>
      <c r="BM38" s="33">
        <f t="shared" si="29"/>
        <v>4.0947952799999996</v>
      </c>
      <c r="BN38" s="33">
        <f t="shared" si="29"/>
        <v>0</v>
      </c>
      <c r="BO38" s="33">
        <f t="shared" si="29"/>
        <v>0</v>
      </c>
      <c r="BP38" s="33">
        <f t="shared" si="29"/>
        <v>4.0947952799999996</v>
      </c>
      <c r="BQ38" s="33">
        <f t="shared" si="29"/>
        <v>0</v>
      </c>
      <c r="BR38" s="33">
        <f t="shared" si="29"/>
        <v>4.2708714700000003</v>
      </c>
      <c r="BS38" s="33">
        <f t="shared" si="29"/>
        <v>0</v>
      </c>
      <c r="BT38" s="33">
        <f t="shared" si="29"/>
        <v>0</v>
      </c>
      <c r="BU38" s="33">
        <f t="shared" si="29"/>
        <v>4.2708714700000003</v>
      </c>
      <c r="BV38" s="33">
        <f t="shared" si="29"/>
        <v>0</v>
      </c>
      <c r="BW38" s="33">
        <f t="shared" si="29"/>
        <v>27.905051494000002</v>
      </c>
      <c r="BX38" s="33">
        <f t="shared" si="29"/>
        <v>0</v>
      </c>
      <c r="BY38" s="33">
        <f t="shared" si="29"/>
        <v>0</v>
      </c>
      <c r="BZ38" s="33">
        <f t="shared" ref="BZ38:CF38" si="30">SUM(BZ39:BZ41)</f>
        <v>27.905051494000002</v>
      </c>
      <c r="CA38" s="33">
        <f t="shared" si="30"/>
        <v>0</v>
      </c>
      <c r="CB38" s="33">
        <f t="shared" si="30"/>
        <v>26.642940459999998</v>
      </c>
      <c r="CC38" s="33">
        <f t="shared" si="30"/>
        <v>0</v>
      </c>
      <c r="CD38" s="33">
        <f t="shared" si="30"/>
        <v>0</v>
      </c>
      <c r="CE38" s="33">
        <f t="shared" si="30"/>
        <v>26.642940459999998</v>
      </c>
      <c r="CF38" s="33">
        <f t="shared" si="30"/>
        <v>0</v>
      </c>
      <c r="CG38" s="2" t="s">
        <v>92</v>
      </c>
      <c r="CH38" s="35"/>
      <c r="CI38" s="35"/>
    </row>
    <row r="39" spans="1:87" ht="36.75" customHeight="1" x14ac:dyDescent="0.25">
      <c r="A39" s="37" t="s">
        <v>133</v>
      </c>
      <c r="B39" s="38" t="s">
        <v>135</v>
      </c>
      <c r="C39" s="2" t="s">
        <v>136</v>
      </c>
      <c r="D39" s="2" t="s">
        <v>126</v>
      </c>
      <c r="E39" s="2">
        <v>2020</v>
      </c>
      <c r="F39" s="2">
        <v>2024</v>
      </c>
      <c r="G39" s="2">
        <v>2024</v>
      </c>
      <c r="H39" s="2" t="s">
        <v>92</v>
      </c>
      <c r="I39" s="2" t="s">
        <v>92</v>
      </c>
      <c r="J39" s="2" t="s">
        <v>92</v>
      </c>
      <c r="K39" s="2" t="s">
        <v>92</v>
      </c>
      <c r="L39" s="2" t="s">
        <v>92</v>
      </c>
      <c r="M39" s="2" t="s">
        <v>92</v>
      </c>
      <c r="N39" s="39">
        <v>0</v>
      </c>
      <c r="O39" s="39">
        <f>N39+T39+AD39+AN39+AX39+BH39</f>
        <v>15.833951208</v>
      </c>
      <c r="P39" s="39">
        <f t="shared" si="26"/>
        <v>14.796407859999999</v>
      </c>
      <c r="Q39" s="39">
        <v>0</v>
      </c>
      <c r="R39" s="39">
        <v>0</v>
      </c>
      <c r="S39" s="39">
        <v>0</v>
      </c>
      <c r="T39" s="39">
        <v>2.3338454999999994</v>
      </c>
      <c r="U39" s="39">
        <v>0</v>
      </c>
      <c r="V39" s="39">
        <v>0</v>
      </c>
      <c r="W39" s="39">
        <v>2.3338454999999994</v>
      </c>
      <c r="X39" s="39">
        <v>0</v>
      </c>
      <c r="Y39" s="39">
        <v>2.3338457500000001</v>
      </c>
      <c r="Z39" s="39">
        <v>0</v>
      </c>
      <c r="AA39" s="39">
        <v>0</v>
      </c>
      <c r="AB39" s="39">
        <v>2.3338457500000001</v>
      </c>
      <c r="AC39" s="39">
        <v>0</v>
      </c>
      <c r="AD39" s="39">
        <v>2.292902964</v>
      </c>
      <c r="AE39" s="39">
        <v>0</v>
      </c>
      <c r="AF39" s="39">
        <v>0</v>
      </c>
      <c r="AG39" s="39">
        <v>2.292902964</v>
      </c>
      <c r="AH39" s="39">
        <v>0</v>
      </c>
      <c r="AI39" s="39">
        <v>2.5584950800000001</v>
      </c>
      <c r="AJ39" s="39">
        <v>0</v>
      </c>
      <c r="AK39" s="39">
        <v>0</v>
      </c>
      <c r="AL39" s="39">
        <v>2.5584950800000001</v>
      </c>
      <c r="AM39" s="39">
        <v>0</v>
      </c>
      <c r="AN39" s="39">
        <v>2.391497856</v>
      </c>
      <c r="AO39" s="39">
        <v>0</v>
      </c>
      <c r="AP39" s="39">
        <v>0</v>
      </c>
      <c r="AQ39" s="39">
        <v>2.391497856</v>
      </c>
      <c r="AR39" s="39">
        <v>0</v>
      </c>
      <c r="AS39" s="39">
        <v>1.8643822700000001</v>
      </c>
      <c r="AT39" s="39">
        <v>0</v>
      </c>
      <c r="AU39" s="39">
        <v>0</v>
      </c>
      <c r="AV39" s="39">
        <v>1.8643822700000001</v>
      </c>
      <c r="AW39" s="39">
        <v>0</v>
      </c>
      <c r="AX39" s="39">
        <v>2.4967237680000003</v>
      </c>
      <c r="AY39" s="39">
        <v>0</v>
      </c>
      <c r="AZ39" s="39">
        <v>0</v>
      </c>
      <c r="BA39" s="39">
        <v>2.4967237680000003</v>
      </c>
      <c r="BB39" s="39">
        <v>0</v>
      </c>
      <c r="BC39" s="39">
        <v>3.9448894799999996</v>
      </c>
      <c r="BD39" s="39">
        <v>0</v>
      </c>
      <c r="BE39" s="39">
        <v>0</v>
      </c>
      <c r="BF39" s="39">
        <v>3.9448894799999996</v>
      </c>
      <c r="BG39" s="39">
        <v>0</v>
      </c>
      <c r="BH39" s="39">
        <v>6.3189811200000001</v>
      </c>
      <c r="BI39" s="39">
        <v>0</v>
      </c>
      <c r="BJ39" s="39">
        <v>0</v>
      </c>
      <c r="BK39" s="39">
        <v>6.3189811200000001</v>
      </c>
      <c r="BL39" s="39">
        <v>0</v>
      </c>
      <c r="BM39" s="39">
        <v>4.0947952799999996</v>
      </c>
      <c r="BN39" s="39">
        <v>0</v>
      </c>
      <c r="BO39" s="39">
        <v>0</v>
      </c>
      <c r="BP39" s="39">
        <v>4.0947952799999996</v>
      </c>
      <c r="BQ39" s="39">
        <v>0</v>
      </c>
      <c r="BR39" s="39">
        <v>0</v>
      </c>
      <c r="BS39" s="39">
        <v>0</v>
      </c>
      <c r="BT39" s="39">
        <v>0</v>
      </c>
      <c r="BU39" s="39">
        <v>0</v>
      </c>
      <c r="BV39" s="39">
        <v>0</v>
      </c>
      <c r="BW39" s="39">
        <f>SUM(BX39:CA39)</f>
        <v>13.500105708000001</v>
      </c>
      <c r="BX39" s="39">
        <f t="shared" ref="BX39:CA41" si="31">SUM(AE39,AO39,AY39,BI39,BS39)</f>
        <v>0</v>
      </c>
      <c r="BY39" s="39">
        <f t="shared" si="31"/>
        <v>0</v>
      </c>
      <c r="BZ39" s="39">
        <f t="shared" si="31"/>
        <v>13.500105708000001</v>
      </c>
      <c r="CA39" s="39">
        <f t="shared" si="31"/>
        <v>0</v>
      </c>
      <c r="CB39" s="39">
        <f>SUM(CC39:CF39)</f>
        <v>12.46256211</v>
      </c>
      <c r="CC39" s="39">
        <f>SUM(AJ39,AT39,BD39,BN39,BT39)</f>
        <v>0</v>
      </c>
      <c r="CD39" s="39">
        <f t="shared" ref="CD39:CF41" si="32">SUM(AK39,AU39,BE39,BO39,BT39)</f>
        <v>0</v>
      </c>
      <c r="CE39" s="39">
        <f t="shared" si="32"/>
        <v>12.46256211</v>
      </c>
      <c r="CF39" s="39">
        <f t="shared" si="32"/>
        <v>0</v>
      </c>
      <c r="CG39" s="41" t="s">
        <v>137</v>
      </c>
      <c r="CH39" s="35"/>
      <c r="CI39" s="35"/>
    </row>
    <row r="40" spans="1:87" ht="36.75" customHeight="1" x14ac:dyDescent="0.25">
      <c r="A40" s="37" t="s">
        <v>133</v>
      </c>
      <c r="B40" s="38" t="s">
        <v>138</v>
      </c>
      <c r="C40" s="2" t="s">
        <v>139</v>
      </c>
      <c r="D40" s="2" t="s">
        <v>126</v>
      </c>
      <c r="E40" s="2">
        <v>2025</v>
      </c>
      <c r="F40" s="2" t="s">
        <v>92</v>
      </c>
      <c r="G40" s="2">
        <v>2025</v>
      </c>
      <c r="H40" s="2" t="s">
        <v>92</v>
      </c>
      <c r="I40" s="2" t="s">
        <v>92</v>
      </c>
      <c r="J40" s="2" t="s">
        <v>92</v>
      </c>
      <c r="K40" s="2" t="s">
        <v>92</v>
      </c>
      <c r="L40" s="2" t="s">
        <v>92</v>
      </c>
      <c r="M40" s="2" t="s">
        <v>92</v>
      </c>
      <c r="N40" s="39">
        <v>0</v>
      </c>
      <c r="O40" s="39">
        <f>N40+T40+AD40+AN40+AX40+BH40</f>
        <v>0</v>
      </c>
      <c r="P40" s="39">
        <f t="shared" si="26"/>
        <v>4.2708714700000003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39">
        <v>0</v>
      </c>
      <c r="AY40" s="39">
        <v>0</v>
      </c>
      <c r="AZ40" s="39">
        <v>0</v>
      </c>
      <c r="BA40" s="39">
        <v>0</v>
      </c>
      <c r="BB40" s="39">
        <v>0</v>
      </c>
      <c r="BC40" s="39">
        <v>0</v>
      </c>
      <c r="BD40" s="39">
        <v>0</v>
      </c>
      <c r="BE40" s="39">
        <v>0</v>
      </c>
      <c r="BF40" s="39">
        <v>0</v>
      </c>
      <c r="BG40" s="39">
        <v>0</v>
      </c>
      <c r="BH40" s="39">
        <v>0</v>
      </c>
      <c r="BI40" s="39">
        <v>0</v>
      </c>
      <c r="BJ40" s="39">
        <v>0</v>
      </c>
      <c r="BK40" s="39">
        <v>0</v>
      </c>
      <c r="BL40" s="39">
        <v>0</v>
      </c>
      <c r="BM40" s="39">
        <v>0</v>
      </c>
      <c r="BN40" s="39">
        <v>0</v>
      </c>
      <c r="BO40" s="39">
        <v>0</v>
      </c>
      <c r="BP40" s="39">
        <v>0</v>
      </c>
      <c r="BQ40" s="39">
        <v>0</v>
      </c>
      <c r="BR40" s="39">
        <v>4.2708714700000003</v>
      </c>
      <c r="BS40" s="39">
        <v>0</v>
      </c>
      <c r="BT40" s="39">
        <v>0</v>
      </c>
      <c r="BU40" s="39">
        <v>4.2708714700000003</v>
      </c>
      <c r="BV40" s="39">
        <v>0</v>
      </c>
      <c r="BW40" s="39">
        <f>SUM(BX40:CA40)</f>
        <v>4.2708714700000003</v>
      </c>
      <c r="BX40" s="39">
        <f t="shared" si="31"/>
        <v>0</v>
      </c>
      <c r="BY40" s="39">
        <f t="shared" si="31"/>
        <v>0</v>
      </c>
      <c r="BZ40" s="39">
        <f t="shared" si="31"/>
        <v>4.2708714700000003</v>
      </c>
      <c r="CA40" s="39">
        <f t="shared" si="31"/>
        <v>0</v>
      </c>
      <c r="CB40" s="39">
        <f>SUM(CC40:CF40)</f>
        <v>4.2708714700000003</v>
      </c>
      <c r="CC40" s="39">
        <f>SUM(AJ40,AT40,BD40,BN40,BT40)</f>
        <v>0</v>
      </c>
      <c r="CD40" s="39">
        <f t="shared" si="32"/>
        <v>0</v>
      </c>
      <c r="CE40" s="39">
        <f t="shared" si="32"/>
        <v>4.2708714700000003</v>
      </c>
      <c r="CF40" s="39">
        <f t="shared" si="32"/>
        <v>0</v>
      </c>
      <c r="CG40" s="41" t="s">
        <v>130</v>
      </c>
      <c r="CH40" s="35"/>
      <c r="CI40" s="35"/>
    </row>
    <row r="41" spans="1:87" ht="31.5" x14ac:dyDescent="0.25">
      <c r="A41" s="37" t="s">
        <v>133</v>
      </c>
      <c r="B41" s="38" t="s">
        <v>140</v>
      </c>
      <c r="C41" s="2" t="s">
        <v>141</v>
      </c>
      <c r="D41" s="2" t="s">
        <v>126</v>
      </c>
      <c r="E41" s="2">
        <v>2020</v>
      </c>
      <c r="F41" s="2">
        <v>2022</v>
      </c>
      <c r="G41" s="2">
        <v>2022</v>
      </c>
      <c r="H41" s="2" t="s">
        <v>92</v>
      </c>
      <c r="I41" s="2" t="s">
        <v>92</v>
      </c>
      <c r="J41" s="2" t="s">
        <v>92</v>
      </c>
      <c r="K41" s="2" t="s">
        <v>92</v>
      </c>
      <c r="L41" s="2" t="s">
        <v>92</v>
      </c>
      <c r="M41" s="2" t="s">
        <v>92</v>
      </c>
      <c r="N41" s="39">
        <v>0</v>
      </c>
      <c r="O41" s="39">
        <f t="shared" ref="O41" si="33">N41+T41+AD41+AN41+AX41+BH41</f>
        <v>12.807549516</v>
      </c>
      <c r="P41" s="39">
        <f t="shared" si="26"/>
        <v>12.582982080000001</v>
      </c>
      <c r="Q41" s="39">
        <v>0</v>
      </c>
      <c r="R41" s="39">
        <v>0</v>
      </c>
      <c r="S41" s="39">
        <v>0</v>
      </c>
      <c r="T41" s="39">
        <v>2.6734752000000004</v>
      </c>
      <c r="U41" s="39">
        <v>0</v>
      </c>
      <c r="V41" s="39">
        <v>0</v>
      </c>
      <c r="W41" s="39">
        <v>2.6734752000000004</v>
      </c>
      <c r="X41" s="39">
        <v>0</v>
      </c>
      <c r="Y41" s="39">
        <v>2.6734751999999999</v>
      </c>
      <c r="Z41" s="39">
        <v>0</v>
      </c>
      <c r="AA41" s="39">
        <v>0</v>
      </c>
      <c r="AB41" s="39">
        <v>2.6734751999999999</v>
      </c>
      <c r="AC41" s="39">
        <v>0</v>
      </c>
      <c r="AD41" s="39">
        <v>1.39291974</v>
      </c>
      <c r="AE41" s="39">
        <v>0</v>
      </c>
      <c r="AF41" s="39">
        <v>0</v>
      </c>
      <c r="AG41" s="39">
        <v>1.39291974</v>
      </c>
      <c r="AH41" s="39">
        <v>0</v>
      </c>
      <c r="AI41" s="39">
        <v>1.6248640999999999</v>
      </c>
      <c r="AJ41" s="39">
        <v>0</v>
      </c>
      <c r="AK41" s="39">
        <v>0</v>
      </c>
      <c r="AL41" s="39">
        <v>1.6248640999999999</v>
      </c>
      <c r="AM41" s="39">
        <v>0</v>
      </c>
      <c r="AN41" s="39">
        <v>8.7411545759999996</v>
      </c>
      <c r="AO41" s="39">
        <v>0</v>
      </c>
      <c r="AP41" s="39">
        <v>0</v>
      </c>
      <c r="AQ41" s="39">
        <v>8.7411545759999996</v>
      </c>
      <c r="AR41" s="39">
        <v>0</v>
      </c>
      <c r="AS41" s="39">
        <v>8.2846427800000004</v>
      </c>
      <c r="AT41" s="39">
        <v>0</v>
      </c>
      <c r="AU41" s="39">
        <v>0</v>
      </c>
      <c r="AV41" s="39">
        <v>8.2846427800000004</v>
      </c>
      <c r="AW41" s="39">
        <v>0</v>
      </c>
      <c r="AX41" s="39">
        <v>0</v>
      </c>
      <c r="AY41" s="39">
        <v>0</v>
      </c>
      <c r="AZ41" s="39">
        <v>0</v>
      </c>
      <c r="BA41" s="39">
        <v>0</v>
      </c>
      <c r="BB41" s="39">
        <v>0</v>
      </c>
      <c r="BC41" s="39">
        <v>0</v>
      </c>
      <c r="BD41" s="39">
        <v>0</v>
      </c>
      <c r="BE41" s="39">
        <v>0</v>
      </c>
      <c r="BF41" s="39">
        <v>0</v>
      </c>
      <c r="BG41" s="39">
        <v>0</v>
      </c>
      <c r="BH41" s="39">
        <v>0</v>
      </c>
      <c r="BI41" s="39">
        <v>0</v>
      </c>
      <c r="BJ41" s="39">
        <v>0</v>
      </c>
      <c r="BK41" s="39">
        <v>0</v>
      </c>
      <c r="BL41" s="39">
        <v>0</v>
      </c>
      <c r="BM41" s="39">
        <v>0</v>
      </c>
      <c r="BN41" s="39">
        <v>0</v>
      </c>
      <c r="BO41" s="39">
        <v>0</v>
      </c>
      <c r="BP41" s="39">
        <v>0</v>
      </c>
      <c r="BQ41" s="39">
        <v>0</v>
      </c>
      <c r="BR41" s="39">
        <v>0</v>
      </c>
      <c r="BS41" s="39">
        <v>0</v>
      </c>
      <c r="BT41" s="39">
        <v>0</v>
      </c>
      <c r="BU41" s="39">
        <v>0</v>
      </c>
      <c r="BV41" s="39">
        <v>0</v>
      </c>
      <c r="BW41" s="39">
        <f>SUM(BX41:CA41)</f>
        <v>10.134074316</v>
      </c>
      <c r="BX41" s="39">
        <f t="shared" si="31"/>
        <v>0</v>
      </c>
      <c r="BY41" s="39">
        <f t="shared" si="31"/>
        <v>0</v>
      </c>
      <c r="BZ41" s="39">
        <f t="shared" si="31"/>
        <v>10.134074316</v>
      </c>
      <c r="CA41" s="39">
        <f t="shared" si="31"/>
        <v>0</v>
      </c>
      <c r="CB41" s="39">
        <f>SUM(CC41:CF41)</f>
        <v>9.9095068800000004</v>
      </c>
      <c r="CC41" s="39">
        <f>SUM(AJ41,AT41,BD41,BN41,BT41)</f>
        <v>0</v>
      </c>
      <c r="CD41" s="39">
        <f t="shared" si="32"/>
        <v>0</v>
      </c>
      <c r="CE41" s="39">
        <f t="shared" si="32"/>
        <v>9.9095068800000004</v>
      </c>
      <c r="CF41" s="39">
        <f t="shared" si="32"/>
        <v>0</v>
      </c>
      <c r="CG41" s="41" t="s">
        <v>142</v>
      </c>
      <c r="CH41" s="35"/>
      <c r="CI41" s="35"/>
    </row>
    <row r="42" spans="1:87" x14ac:dyDescent="0.25">
      <c r="A42" s="37" t="s">
        <v>143</v>
      </c>
      <c r="B42" s="32" t="s">
        <v>144</v>
      </c>
      <c r="C42" s="2" t="s">
        <v>91</v>
      </c>
      <c r="D42" s="7" t="s">
        <v>92</v>
      </c>
      <c r="E42" s="7" t="s">
        <v>92</v>
      </c>
      <c r="F42" s="7" t="s">
        <v>92</v>
      </c>
      <c r="G42" s="7" t="s">
        <v>92</v>
      </c>
      <c r="H42" s="7" t="s">
        <v>92</v>
      </c>
      <c r="I42" s="7" t="s">
        <v>92</v>
      </c>
      <c r="J42" s="7" t="s">
        <v>92</v>
      </c>
      <c r="K42" s="7" t="s">
        <v>92</v>
      </c>
      <c r="L42" s="7" t="s">
        <v>92</v>
      </c>
      <c r="M42" s="7" t="s">
        <v>92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4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0</v>
      </c>
      <c r="CF42" s="33">
        <v>0</v>
      </c>
      <c r="CG42" s="2" t="s">
        <v>92</v>
      </c>
      <c r="CH42" s="35"/>
      <c r="CI42" s="35"/>
    </row>
    <row r="43" spans="1:87" x14ac:dyDescent="0.25">
      <c r="A43" s="37" t="s">
        <v>145</v>
      </c>
      <c r="B43" s="32" t="s">
        <v>146</v>
      </c>
      <c r="C43" s="2" t="s">
        <v>91</v>
      </c>
      <c r="D43" s="7" t="s">
        <v>92</v>
      </c>
      <c r="E43" s="7" t="s">
        <v>92</v>
      </c>
      <c r="F43" s="7" t="s">
        <v>92</v>
      </c>
      <c r="G43" s="7" t="s">
        <v>92</v>
      </c>
      <c r="H43" s="7" t="s">
        <v>92</v>
      </c>
      <c r="I43" s="7" t="s">
        <v>92</v>
      </c>
      <c r="J43" s="7" t="s">
        <v>92</v>
      </c>
      <c r="K43" s="7" t="s">
        <v>92</v>
      </c>
      <c r="L43" s="7" t="s">
        <v>92</v>
      </c>
      <c r="M43" s="7" t="s">
        <v>92</v>
      </c>
      <c r="N43" s="33">
        <f t="shared" ref="N43:BY43" si="34">SUM(N44,N45,N46,N47)</f>
        <v>0</v>
      </c>
      <c r="O43" s="33">
        <f t="shared" si="34"/>
        <v>0</v>
      </c>
      <c r="P43" s="33">
        <f t="shared" si="34"/>
        <v>0</v>
      </c>
      <c r="Q43" s="33">
        <f t="shared" si="34"/>
        <v>0</v>
      </c>
      <c r="R43" s="33">
        <f t="shared" si="34"/>
        <v>0</v>
      </c>
      <c r="S43" s="34">
        <f t="shared" si="34"/>
        <v>0</v>
      </c>
      <c r="T43" s="33">
        <f t="shared" si="34"/>
        <v>0</v>
      </c>
      <c r="U43" s="33">
        <f t="shared" si="34"/>
        <v>0</v>
      </c>
      <c r="V43" s="33">
        <f t="shared" si="34"/>
        <v>0</v>
      </c>
      <c r="W43" s="33">
        <f t="shared" si="34"/>
        <v>0</v>
      </c>
      <c r="X43" s="33">
        <f t="shared" si="34"/>
        <v>0</v>
      </c>
      <c r="Y43" s="33">
        <f t="shared" si="34"/>
        <v>0</v>
      </c>
      <c r="Z43" s="33">
        <f t="shared" si="34"/>
        <v>0</v>
      </c>
      <c r="AA43" s="33">
        <f t="shared" si="34"/>
        <v>0</v>
      </c>
      <c r="AB43" s="33">
        <f t="shared" si="34"/>
        <v>0</v>
      </c>
      <c r="AC43" s="33">
        <f t="shared" si="34"/>
        <v>0</v>
      </c>
      <c r="AD43" s="33">
        <f t="shared" si="34"/>
        <v>0</v>
      </c>
      <c r="AE43" s="33">
        <f t="shared" si="34"/>
        <v>0</v>
      </c>
      <c r="AF43" s="33">
        <f t="shared" si="34"/>
        <v>0</v>
      </c>
      <c r="AG43" s="33">
        <f t="shared" si="34"/>
        <v>0</v>
      </c>
      <c r="AH43" s="33">
        <f t="shared" si="34"/>
        <v>0</v>
      </c>
      <c r="AI43" s="33">
        <f t="shared" si="34"/>
        <v>0</v>
      </c>
      <c r="AJ43" s="33">
        <f t="shared" si="34"/>
        <v>0</v>
      </c>
      <c r="AK43" s="33">
        <f t="shared" si="34"/>
        <v>0</v>
      </c>
      <c r="AL43" s="33">
        <f t="shared" si="34"/>
        <v>0</v>
      </c>
      <c r="AM43" s="33">
        <f t="shared" si="34"/>
        <v>0</v>
      </c>
      <c r="AN43" s="33">
        <f t="shared" si="34"/>
        <v>0</v>
      </c>
      <c r="AO43" s="33">
        <f t="shared" si="34"/>
        <v>0</v>
      </c>
      <c r="AP43" s="33">
        <f t="shared" si="34"/>
        <v>0</v>
      </c>
      <c r="AQ43" s="33">
        <f t="shared" si="34"/>
        <v>0</v>
      </c>
      <c r="AR43" s="33">
        <f t="shared" si="34"/>
        <v>0</v>
      </c>
      <c r="AS43" s="33">
        <f t="shared" si="34"/>
        <v>0</v>
      </c>
      <c r="AT43" s="33">
        <f t="shared" si="34"/>
        <v>0</v>
      </c>
      <c r="AU43" s="33">
        <f t="shared" si="34"/>
        <v>0</v>
      </c>
      <c r="AV43" s="33">
        <f t="shared" si="34"/>
        <v>0</v>
      </c>
      <c r="AW43" s="33">
        <f t="shared" si="34"/>
        <v>0</v>
      </c>
      <c r="AX43" s="33">
        <f t="shared" si="34"/>
        <v>0</v>
      </c>
      <c r="AY43" s="33">
        <f t="shared" si="34"/>
        <v>0</v>
      </c>
      <c r="AZ43" s="33">
        <f t="shared" si="34"/>
        <v>0</v>
      </c>
      <c r="BA43" s="33">
        <f t="shared" si="34"/>
        <v>0</v>
      </c>
      <c r="BB43" s="33">
        <f t="shared" si="34"/>
        <v>0</v>
      </c>
      <c r="BC43" s="33">
        <f t="shared" si="34"/>
        <v>0</v>
      </c>
      <c r="BD43" s="33">
        <f t="shared" si="34"/>
        <v>0</v>
      </c>
      <c r="BE43" s="33">
        <f t="shared" si="34"/>
        <v>0</v>
      </c>
      <c r="BF43" s="33">
        <f t="shared" si="34"/>
        <v>0</v>
      </c>
      <c r="BG43" s="33">
        <f t="shared" si="34"/>
        <v>0</v>
      </c>
      <c r="BH43" s="33">
        <f t="shared" si="34"/>
        <v>0</v>
      </c>
      <c r="BI43" s="33">
        <f t="shared" si="34"/>
        <v>0</v>
      </c>
      <c r="BJ43" s="33">
        <f t="shared" si="34"/>
        <v>0</v>
      </c>
      <c r="BK43" s="33">
        <f t="shared" si="34"/>
        <v>0</v>
      </c>
      <c r="BL43" s="33">
        <f t="shared" si="34"/>
        <v>0</v>
      </c>
      <c r="BM43" s="33">
        <f t="shared" si="34"/>
        <v>0</v>
      </c>
      <c r="BN43" s="33">
        <f t="shared" si="34"/>
        <v>0</v>
      </c>
      <c r="BO43" s="33">
        <f t="shared" si="34"/>
        <v>0</v>
      </c>
      <c r="BP43" s="33">
        <f t="shared" si="34"/>
        <v>0</v>
      </c>
      <c r="BQ43" s="33">
        <f t="shared" si="34"/>
        <v>0</v>
      </c>
      <c r="BR43" s="33">
        <f t="shared" si="34"/>
        <v>0</v>
      </c>
      <c r="BS43" s="33">
        <f t="shared" si="34"/>
        <v>0</v>
      </c>
      <c r="BT43" s="33">
        <f t="shared" si="34"/>
        <v>0</v>
      </c>
      <c r="BU43" s="33">
        <f t="shared" si="34"/>
        <v>0</v>
      </c>
      <c r="BV43" s="33">
        <f t="shared" si="34"/>
        <v>0</v>
      </c>
      <c r="BW43" s="33">
        <f t="shared" si="34"/>
        <v>0</v>
      </c>
      <c r="BX43" s="33">
        <f t="shared" si="34"/>
        <v>0</v>
      </c>
      <c r="BY43" s="33">
        <f t="shared" si="34"/>
        <v>0</v>
      </c>
      <c r="BZ43" s="33">
        <f t="shared" ref="BZ43:CF43" si="35">SUM(BZ44,BZ45,BZ46,BZ47)</f>
        <v>0</v>
      </c>
      <c r="CA43" s="33">
        <f t="shared" si="35"/>
        <v>0</v>
      </c>
      <c r="CB43" s="33">
        <f t="shared" si="35"/>
        <v>0</v>
      </c>
      <c r="CC43" s="33">
        <f t="shared" si="35"/>
        <v>0</v>
      </c>
      <c r="CD43" s="33">
        <f t="shared" si="35"/>
        <v>0</v>
      </c>
      <c r="CE43" s="33">
        <f t="shared" si="35"/>
        <v>0</v>
      </c>
      <c r="CF43" s="33">
        <f t="shared" si="35"/>
        <v>0</v>
      </c>
      <c r="CG43" s="2" t="s">
        <v>92</v>
      </c>
      <c r="CH43" s="35"/>
      <c r="CI43" s="35"/>
    </row>
    <row r="44" spans="1:87" ht="31.5" x14ac:dyDescent="0.25">
      <c r="A44" s="37" t="s">
        <v>147</v>
      </c>
      <c r="B44" s="32" t="s">
        <v>148</v>
      </c>
      <c r="C44" s="7" t="s">
        <v>91</v>
      </c>
      <c r="D44" s="7" t="s">
        <v>92</v>
      </c>
      <c r="E44" s="7" t="s">
        <v>92</v>
      </c>
      <c r="F44" s="7" t="s">
        <v>92</v>
      </c>
      <c r="G44" s="7" t="s">
        <v>92</v>
      </c>
      <c r="H44" s="7" t="s">
        <v>92</v>
      </c>
      <c r="I44" s="7" t="s">
        <v>92</v>
      </c>
      <c r="J44" s="7" t="s">
        <v>92</v>
      </c>
      <c r="K44" s="7" t="s">
        <v>92</v>
      </c>
      <c r="L44" s="7" t="s">
        <v>92</v>
      </c>
      <c r="M44" s="7" t="s">
        <v>92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4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>
        <v>0</v>
      </c>
      <c r="BE44" s="33">
        <v>0</v>
      </c>
      <c r="BF44" s="33">
        <v>0</v>
      </c>
      <c r="BG44" s="33">
        <v>0</v>
      </c>
      <c r="BH44" s="33">
        <v>0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0</v>
      </c>
      <c r="BS44" s="33">
        <v>0</v>
      </c>
      <c r="BT44" s="33">
        <v>0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33">
        <v>0</v>
      </c>
      <c r="CA44" s="33">
        <v>0</v>
      </c>
      <c r="CB44" s="33">
        <v>0</v>
      </c>
      <c r="CC44" s="33">
        <v>0</v>
      </c>
      <c r="CD44" s="33">
        <v>0</v>
      </c>
      <c r="CE44" s="33">
        <v>0</v>
      </c>
      <c r="CF44" s="33">
        <v>0</v>
      </c>
      <c r="CG44" s="2" t="s">
        <v>92</v>
      </c>
      <c r="CH44" s="35"/>
      <c r="CI44" s="35"/>
    </row>
    <row r="45" spans="1:87" ht="31.5" x14ac:dyDescent="0.25">
      <c r="A45" s="37" t="s">
        <v>149</v>
      </c>
      <c r="B45" s="32" t="s">
        <v>150</v>
      </c>
      <c r="C45" s="2" t="s">
        <v>91</v>
      </c>
      <c r="D45" s="7" t="s">
        <v>92</v>
      </c>
      <c r="E45" s="7" t="s">
        <v>92</v>
      </c>
      <c r="F45" s="7" t="s">
        <v>92</v>
      </c>
      <c r="G45" s="7" t="s">
        <v>92</v>
      </c>
      <c r="H45" s="7" t="s">
        <v>92</v>
      </c>
      <c r="I45" s="7" t="s">
        <v>92</v>
      </c>
      <c r="J45" s="7" t="s">
        <v>92</v>
      </c>
      <c r="K45" s="7" t="s">
        <v>92</v>
      </c>
      <c r="L45" s="7" t="s">
        <v>92</v>
      </c>
      <c r="M45" s="7" t="s">
        <v>92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4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33">
        <v>0</v>
      </c>
      <c r="CA45" s="33">
        <v>0</v>
      </c>
      <c r="CB45" s="33">
        <v>0</v>
      </c>
      <c r="CC45" s="33">
        <v>0</v>
      </c>
      <c r="CD45" s="33">
        <v>0</v>
      </c>
      <c r="CE45" s="33">
        <v>0</v>
      </c>
      <c r="CF45" s="33">
        <v>0</v>
      </c>
      <c r="CG45" s="2" t="s">
        <v>92</v>
      </c>
      <c r="CH45" s="35"/>
      <c r="CI45" s="35"/>
    </row>
    <row r="46" spans="1:87" ht="31.5" x14ac:dyDescent="0.25">
      <c r="A46" s="37" t="s">
        <v>151</v>
      </c>
      <c r="B46" s="32" t="s">
        <v>152</v>
      </c>
      <c r="C46" s="2" t="s">
        <v>91</v>
      </c>
      <c r="D46" s="7" t="s">
        <v>92</v>
      </c>
      <c r="E46" s="7" t="s">
        <v>92</v>
      </c>
      <c r="F46" s="7" t="s">
        <v>92</v>
      </c>
      <c r="G46" s="7" t="s">
        <v>92</v>
      </c>
      <c r="H46" s="7" t="s">
        <v>92</v>
      </c>
      <c r="I46" s="7" t="s">
        <v>92</v>
      </c>
      <c r="J46" s="7" t="s">
        <v>92</v>
      </c>
      <c r="K46" s="7" t="s">
        <v>92</v>
      </c>
      <c r="L46" s="7" t="s">
        <v>92</v>
      </c>
      <c r="M46" s="7" t="s">
        <v>92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4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33">
        <v>0</v>
      </c>
      <c r="CC46" s="33">
        <v>0</v>
      </c>
      <c r="CD46" s="33">
        <v>0</v>
      </c>
      <c r="CE46" s="33">
        <v>0</v>
      </c>
      <c r="CF46" s="33">
        <v>0</v>
      </c>
      <c r="CG46" s="2" t="s">
        <v>92</v>
      </c>
      <c r="CH46" s="35"/>
      <c r="CI46" s="35"/>
    </row>
    <row r="47" spans="1:87" ht="31.5" x14ac:dyDescent="0.25">
      <c r="A47" s="37" t="s">
        <v>153</v>
      </c>
      <c r="B47" s="32" t="s">
        <v>154</v>
      </c>
      <c r="C47" s="2" t="s">
        <v>91</v>
      </c>
      <c r="D47" s="7" t="s">
        <v>92</v>
      </c>
      <c r="E47" s="7" t="s">
        <v>92</v>
      </c>
      <c r="F47" s="7" t="s">
        <v>92</v>
      </c>
      <c r="G47" s="7" t="s">
        <v>92</v>
      </c>
      <c r="H47" s="7" t="s">
        <v>92</v>
      </c>
      <c r="I47" s="7" t="s">
        <v>92</v>
      </c>
      <c r="J47" s="7" t="s">
        <v>92</v>
      </c>
      <c r="K47" s="7" t="s">
        <v>92</v>
      </c>
      <c r="L47" s="7" t="s">
        <v>92</v>
      </c>
      <c r="M47" s="7" t="s">
        <v>92</v>
      </c>
      <c r="N47" s="33">
        <f t="shared" ref="N47:BY47" si="36">SUM(N48,N49)</f>
        <v>0</v>
      </c>
      <c r="O47" s="33">
        <f t="shared" si="36"/>
        <v>0</v>
      </c>
      <c r="P47" s="33">
        <f t="shared" si="36"/>
        <v>0</v>
      </c>
      <c r="Q47" s="33">
        <f t="shared" si="36"/>
        <v>0</v>
      </c>
      <c r="R47" s="33">
        <f t="shared" si="36"/>
        <v>0</v>
      </c>
      <c r="S47" s="34">
        <f t="shared" si="36"/>
        <v>0</v>
      </c>
      <c r="T47" s="33">
        <f t="shared" si="36"/>
        <v>0</v>
      </c>
      <c r="U47" s="33">
        <f t="shared" si="36"/>
        <v>0</v>
      </c>
      <c r="V47" s="33">
        <f t="shared" si="36"/>
        <v>0</v>
      </c>
      <c r="W47" s="33">
        <f t="shared" si="36"/>
        <v>0</v>
      </c>
      <c r="X47" s="33">
        <f t="shared" si="36"/>
        <v>0</v>
      </c>
      <c r="Y47" s="33">
        <f t="shared" si="36"/>
        <v>0</v>
      </c>
      <c r="Z47" s="33">
        <f t="shared" si="36"/>
        <v>0</v>
      </c>
      <c r="AA47" s="33">
        <f t="shared" si="36"/>
        <v>0</v>
      </c>
      <c r="AB47" s="33">
        <f t="shared" si="36"/>
        <v>0</v>
      </c>
      <c r="AC47" s="33">
        <f t="shared" si="36"/>
        <v>0</v>
      </c>
      <c r="AD47" s="33">
        <f t="shared" si="36"/>
        <v>0</v>
      </c>
      <c r="AE47" s="33">
        <f t="shared" si="36"/>
        <v>0</v>
      </c>
      <c r="AF47" s="33">
        <f t="shared" si="36"/>
        <v>0</v>
      </c>
      <c r="AG47" s="33">
        <f t="shared" si="36"/>
        <v>0</v>
      </c>
      <c r="AH47" s="33">
        <f t="shared" si="36"/>
        <v>0</v>
      </c>
      <c r="AI47" s="33">
        <f t="shared" si="36"/>
        <v>0</v>
      </c>
      <c r="AJ47" s="33">
        <f t="shared" si="36"/>
        <v>0</v>
      </c>
      <c r="AK47" s="33">
        <f t="shared" si="36"/>
        <v>0</v>
      </c>
      <c r="AL47" s="33">
        <f t="shared" si="36"/>
        <v>0</v>
      </c>
      <c r="AM47" s="33">
        <f t="shared" si="36"/>
        <v>0</v>
      </c>
      <c r="AN47" s="33">
        <f t="shared" si="36"/>
        <v>0</v>
      </c>
      <c r="AO47" s="33">
        <f t="shared" si="36"/>
        <v>0</v>
      </c>
      <c r="AP47" s="33">
        <f t="shared" si="36"/>
        <v>0</v>
      </c>
      <c r="AQ47" s="33">
        <f t="shared" si="36"/>
        <v>0</v>
      </c>
      <c r="AR47" s="33">
        <f t="shared" si="36"/>
        <v>0</v>
      </c>
      <c r="AS47" s="33">
        <f t="shared" si="36"/>
        <v>0</v>
      </c>
      <c r="AT47" s="33">
        <f t="shared" si="36"/>
        <v>0</v>
      </c>
      <c r="AU47" s="33">
        <f t="shared" si="36"/>
        <v>0</v>
      </c>
      <c r="AV47" s="33">
        <f t="shared" si="36"/>
        <v>0</v>
      </c>
      <c r="AW47" s="33">
        <f t="shared" si="36"/>
        <v>0</v>
      </c>
      <c r="AX47" s="33">
        <f t="shared" si="36"/>
        <v>0</v>
      </c>
      <c r="AY47" s="33">
        <f t="shared" si="36"/>
        <v>0</v>
      </c>
      <c r="AZ47" s="33">
        <f t="shared" si="36"/>
        <v>0</v>
      </c>
      <c r="BA47" s="33">
        <f t="shared" si="36"/>
        <v>0</v>
      </c>
      <c r="BB47" s="33">
        <f t="shared" si="36"/>
        <v>0</v>
      </c>
      <c r="BC47" s="33">
        <f t="shared" si="36"/>
        <v>0</v>
      </c>
      <c r="BD47" s="33">
        <f t="shared" si="36"/>
        <v>0</v>
      </c>
      <c r="BE47" s="33">
        <f t="shared" si="36"/>
        <v>0</v>
      </c>
      <c r="BF47" s="33">
        <f t="shared" si="36"/>
        <v>0</v>
      </c>
      <c r="BG47" s="33">
        <f t="shared" si="36"/>
        <v>0</v>
      </c>
      <c r="BH47" s="33">
        <f t="shared" si="36"/>
        <v>0</v>
      </c>
      <c r="BI47" s="33">
        <f t="shared" si="36"/>
        <v>0</v>
      </c>
      <c r="BJ47" s="33">
        <f t="shared" si="36"/>
        <v>0</v>
      </c>
      <c r="BK47" s="33">
        <f t="shared" si="36"/>
        <v>0</v>
      </c>
      <c r="BL47" s="33">
        <f t="shared" si="36"/>
        <v>0</v>
      </c>
      <c r="BM47" s="33">
        <f t="shared" si="36"/>
        <v>0</v>
      </c>
      <c r="BN47" s="33">
        <f t="shared" si="36"/>
        <v>0</v>
      </c>
      <c r="BO47" s="33">
        <f t="shared" si="36"/>
        <v>0</v>
      </c>
      <c r="BP47" s="33">
        <f t="shared" si="36"/>
        <v>0</v>
      </c>
      <c r="BQ47" s="33">
        <f t="shared" si="36"/>
        <v>0</v>
      </c>
      <c r="BR47" s="33">
        <f t="shared" si="36"/>
        <v>0</v>
      </c>
      <c r="BS47" s="33">
        <f t="shared" si="36"/>
        <v>0</v>
      </c>
      <c r="BT47" s="33">
        <f t="shared" si="36"/>
        <v>0</v>
      </c>
      <c r="BU47" s="33">
        <f t="shared" si="36"/>
        <v>0</v>
      </c>
      <c r="BV47" s="33">
        <f t="shared" si="36"/>
        <v>0</v>
      </c>
      <c r="BW47" s="33">
        <f t="shared" si="36"/>
        <v>0</v>
      </c>
      <c r="BX47" s="33">
        <f t="shared" si="36"/>
        <v>0</v>
      </c>
      <c r="BY47" s="33">
        <f t="shared" si="36"/>
        <v>0</v>
      </c>
      <c r="BZ47" s="33">
        <f t="shared" ref="BZ47:CF47" si="37">SUM(BZ48,BZ49)</f>
        <v>0</v>
      </c>
      <c r="CA47" s="33">
        <f t="shared" si="37"/>
        <v>0</v>
      </c>
      <c r="CB47" s="33">
        <f t="shared" si="37"/>
        <v>0</v>
      </c>
      <c r="CC47" s="33">
        <f t="shared" si="37"/>
        <v>0</v>
      </c>
      <c r="CD47" s="33">
        <f t="shared" si="37"/>
        <v>0</v>
      </c>
      <c r="CE47" s="33">
        <f t="shared" si="37"/>
        <v>0</v>
      </c>
      <c r="CF47" s="33">
        <f t="shared" si="37"/>
        <v>0</v>
      </c>
      <c r="CG47" s="2" t="s">
        <v>92</v>
      </c>
      <c r="CH47" s="35"/>
      <c r="CI47" s="35"/>
    </row>
    <row r="48" spans="1:87" ht="31.5" x14ac:dyDescent="0.25">
      <c r="A48" s="37" t="s">
        <v>155</v>
      </c>
      <c r="B48" s="32" t="s">
        <v>156</v>
      </c>
      <c r="C48" s="2" t="s">
        <v>91</v>
      </c>
      <c r="D48" s="7" t="s">
        <v>92</v>
      </c>
      <c r="E48" s="7" t="s">
        <v>92</v>
      </c>
      <c r="F48" s="7" t="s">
        <v>92</v>
      </c>
      <c r="G48" s="7" t="s">
        <v>92</v>
      </c>
      <c r="H48" s="7" t="s">
        <v>92</v>
      </c>
      <c r="I48" s="7" t="s">
        <v>92</v>
      </c>
      <c r="J48" s="7" t="s">
        <v>92</v>
      </c>
      <c r="K48" s="7" t="s">
        <v>92</v>
      </c>
      <c r="L48" s="7" t="s">
        <v>92</v>
      </c>
      <c r="M48" s="7" t="s">
        <v>92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4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33">
        <v>0</v>
      </c>
      <c r="CC48" s="33">
        <v>0</v>
      </c>
      <c r="CD48" s="33">
        <v>0</v>
      </c>
      <c r="CE48" s="33">
        <v>0</v>
      </c>
      <c r="CF48" s="33">
        <v>0</v>
      </c>
      <c r="CG48" s="2" t="s">
        <v>92</v>
      </c>
      <c r="CH48" s="35"/>
      <c r="CI48" s="35"/>
    </row>
    <row r="49" spans="1:87" ht="31.5" x14ac:dyDescent="0.25">
      <c r="A49" s="37" t="s">
        <v>157</v>
      </c>
      <c r="B49" s="32" t="s">
        <v>158</v>
      </c>
      <c r="C49" s="2" t="s">
        <v>91</v>
      </c>
      <c r="D49" s="7" t="s">
        <v>92</v>
      </c>
      <c r="E49" s="7" t="s">
        <v>92</v>
      </c>
      <c r="F49" s="7" t="s">
        <v>92</v>
      </c>
      <c r="G49" s="7" t="s">
        <v>92</v>
      </c>
      <c r="H49" s="7" t="s">
        <v>92</v>
      </c>
      <c r="I49" s="7" t="s">
        <v>92</v>
      </c>
      <c r="J49" s="7" t="s">
        <v>92</v>
      </c>
      <c r="K49" s="7" t="s">
        <v>92</v>
      </c>
      <c r="L49" s="7" t="s">
        <v>92</v>
      </c>
      <c r="M49" s="7" t="s">
        <v>92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4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  <c r="CC49" s="33">
        <v>0</v>
      </c>
      <c r="CD49" s="33">
        <v>0</v>
      </c>
      <c r="CE49" s="33">
        <v>0</v>
      </c>
      <c r="CF49" s="33">
        <v>0</v>
      </c>
      <c r="CG49" s="2" t="s">
        <v>92</v>
      </c>
      <c r="CH49" s="35"/>
      <c r="CI49" s="35"/>
    </row>
    <row r="50" spans="1:87" ht="31.5" x14ac:dyDescent="0.25">
      <c r="A50" s="37" t="s">
        <v>159</v>
      </c>
      <c r="B50" s="36" t="s">
        <v>160</v>
      </c>
      <c r="C50" s="2" t="s">
        <v>91</v>
      </c>
      <c r="D50" s="7" t="s">
        <v>92</v>
      </c>
      <c r="E50" s="7" t="s">
        <v>92</v>
      </c>
      <c r="F50" s="7" t="s">
        <v>92</v>
      </c>
      <c r="G50" s="7" t="s">
        <v>92</v>
      </c>
      <c r="H50" s="7" t="s">
        <v>92</v>
      </c>
      <c r="I50" s="7" t="s">
        <v>92</v>
      </c>
      <c r="J50" s="7" t="s">
        <v>92</v>
      </c>
      <c r="K50" s="7" t="s">
        <v>92</v>
      </c>
      <c r="L50" s="7" t="s">
        <v>92</v>
      </c>
      <c r="M50" s="7" t="s">
        <v>92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4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C50" s="33">
        <v>0</v>
      </c>
      <c r="CD50" s="33">
        <v>0</v>
      </c>
      <c r="CE50" s="33">
        <v>0</v>
      </c>
      <c r="CF50" s="33">
        <v>0</v>
      </c>
      <c r="CG50" s="2" t="s">
        <v>92</v>
      </c>
      <c r="CH50" s="35"/>
      <c r="CI50" s="35"/>
    </row>
    <row r="51" spans="1:87" x14ac:dyDescent="0.25">
      <c r="A51" s="37" t="s">
        <v>161</v>
      </c>
      <c r="B51" s="36" t="s">
        <v>162</v>
      </c>
      <c r="C51" s="7" t="s">
        <v>91</v>
      </c>
      <c r="D51" s="7" t="s">
        <v>92</v>
      </c>
      <c r="E51" s="7" t="s">
        <v>92</v>
      </c>
      <c r="F51" s="7" t="s">
        <v>92</v>
      </c>
      <c r="G51" s="7" t="s">
        <v>92</v>
      </c>
      <c r="H51" s="7" t="s">
        <v>92</v>
      </c>
      <c r="I51" s="7" t="s">
        <v>92</v>
      </c>
      <c r="J51" s="7" t="s">
        <v>92</v>
      </c>
      <c r="K51" s="7" t="s">
        <v>92</v>
      </c>
      <c r="L51" s="7" t="s">
        <v>92</v>
      </c>
      <c r="M51" s="7" t="s">
        <v>92</v>
      </c>
      <c r="N51" s="33">
        <f t="shared" ref="N51:AS51" si="38">SUM(N52:N64)</f>
        <v>0</v>
      </c>
      <c r="O51" s="33">
        <f t="shared" si="38"/>
        <v>38.377405331999995</v>
      </c>
      <c r="P51" s="33">
        <f t="shared" si="38"/>
        <v>53.039931755999994</v>
      </c>
      <c r="Q51" s="33">
        <f t="shared" si="38"/>
        <v>0</v>
      </c>
      <c r="R51" s="33">
        <f t="shared" si="38"/>
        <v>0</v>
      </c>
      <c r="S51" s="33">
        <f t="shared" si="38"/>
        <v>0</v>
      </c>
      <c r="T51" s="33">
        <f t="shared" si="38"/>
        <v>5.3338820279999997</v>
      </c>
      <c r="U51" s="33">
        <f t="shared" si="38"/>
        <v>0</v>
      </c>
      <c r="V51" s="33">
        <f t="shared" si="38"/>
        <v>0</v>
      </c>
      <c r="W51" s="33">
        <f t="shared" si="38"/>
        <v>5.3338820279999997</v>
      </c>
      <c r="X51" s="33">
        <f t="shared" si="38"/>
        <v>0</v>
      </c>
      <c r="Y51" s="33">
        <f t="shared" si="38"/>
        <v>7.1243231500000004</v>
      </c>
      <c r="Z51" s="33">
        <f t="shared" si="38"/>
        <v>0</v>
      </c>
      <c r="AA51" s="33">
        <f t="shared" si="38"/>
        <v>0</v>
      </c>
      <c r="AB51" s="33">
        <f t="shared" si="38"/>
        <v>7.1243231500000004</v>
      </c>
      <c r="AC51" s="33">
        <f t="shared" si="38"/>
        <v>0</v>
      </c>
      <c r="AD51" s="33">
        <f t="shared" si="38"/>
        <v>10.042707612000001</v>
      </c>
      <c r="AE51" s="33">
        <f t="shared" si="38"/>
        <v>0</v>
      </c>
      <c r="AF51" s="33">
        <f t="shared" si="38"/>
        <v>0</v>
      </c>
      <c r="AG51" s="33">
        <f t="shared" si="38"/>
        <v>10.042707612000001</v>
      </c>
      <c r="AH51" s="33">
        <f t="shared" si="38"/>
        <v>0</v>
      </c>
      <c r="AI51" s="33">
        <f t="shared" si="38"/>
        <v>10.986957029999999</v>
      </c>
      <c r="AJ51" s="33">
        <f t="shared" si="38"/>
        <v>0</v>
      </c>
      <c r="AK51" s="33">
        <f t="shared" si="38"/>
        <v>0</v>
      </c>
      <c r="AL51" s="33">
        <f t="shared" si="38"/>
        <v>10.986957029999999</v>
      </c>
      <c r="AM51" s="33">
        <f t="shared" si="38"/>
        <v>0</v>
      </c>
      <c r="AN51" s="33">
        <f t="shared" si="38"/>
        <v>6.6910492919999989</v>
      </c>
      <c r="AO51" s="33">
        <f t="shared" si="38"/>
        <v>0</v>
      </c>
      <c r="AP51" s="33">
        <f t="shared" si="38"/>
        <v>0</v>
      </c>
      <c r="AQ51" s="33">
        <f t="shared" si="38"/>
        <v>6.6910492919999989</v>
      </c>
      <c r="AR51" s="33">
        <f t="shared" si="38"/>
        <v>0</v>
      </c>
      <c r="AS51" s="33">
        <f t="shared" si="38"/>
        <v>7.0966595999999997</v>
      </c>
      <c r="AT51" s="33">
        <f t="shared" ref="AT51:CF51" si="39">SUM(AT52:AT64)</f>
        <v>0</v>
      </c>
      <c r="AU51" s="33">
        <f t="shared" si="39"/>
        <v>0</v>
      </c>
      <c r="AV51" s="33">
        <f t="shared" si="39"/>
        <v>7.0966595999999997</v>
      </c>
      <c r="AW51" s="33">
        <f t="shared" si="39"/>
        <v>0</v>
      </c>
      <c r="AX51" s="33">
        <f t="shared" si="39"/>
        <v>9.060425124</v>
      </c>
      <c r="AY51" s="33">
        <f t="shared" si="39"/>
        <v>0</v>
      </c>
      <c r="AZ51" s="33">
        <f t="shared" si="39"/>
        <v>0</v>
      </c>
      <c r="BA51" s="33">
        <f t="shared" si="39"/>
        <v>9.060425124</v>
      </c>
      <c r="BB51" s="33">
        <f t="shared" si="39"/>
        <v>0</v>
      </c>
      <c r="BC51" s="33">
        <f t="shared" si="39"/>
        <v>9.3888604400000002</v>
      </c>
      <c r="BD51" s="33">
        <f t="shared" si="39"/>
        <v>0</v>
      </c>
      <c r="BE51" s="33">
        <f t="shared" si="39"/>
        <v>0</v>
      </c>
      <c r="BF51" s="33">
        <f t="shared" si="39"/>
        <v>9.3888604400000002</v>
      </c>
      <c r="BG51" s="33">
        <f t="shared" si="39"/>
        <v>0</v>
      </c>
      <c r="BH51" s="33">
        <f t="shared" si="39"/>
        <v>7.2493412759999991</v>
      </c>
      <c r="BI51" s="33">
        <f t="shared" si="39"/>
        <v>0</v>
      </c>
      <c r="BJ51" s="33">
        <f t="shared" si="39"/>
        <v>0</v>
      </c>
      <c r="BK51" s="33">
        <f t="shared" si="39"/>
        <v>7.2493412759999991</v>
      </c>
      <c r="BL51" s="33">
        <f t="shared" si="39"/>
        <v>0</v>
      </c>
      <c r="BM51" s="33">
        <f t="shared" si="39"/>
        <v>7.2917866079999989</v>
      </c>
      <c r="BN51" s="33">
        <f t="shared" si="39"/>
        <v>0</v>
      </c>
      <c r="BO51" s="33">
        <f t="shared" si="39"/>
        <v>0</v>
      </c>
      <c r="BP51" s="33">
        <f t="shared" si="39"/>
        <v>7.2917866079999989</v>
      </c>
      <c r="BQ51" s="33">
        <f t="shared" si="39"/>
        <v>0</v>
      </c>
      <c r="BR51" s="33">
        <f t="shared" si="39"/>
        <v>11.151344928</v>
      </c>
      <c r="BS51" s="33">
        <f t="shared" si="39"/>
        <v>0</v>
      </c>
      <c r="BT51" s="33">
        <f t="shared" si="39"/>
        <v>0</v>
      </c>
      <c r="BU51" s="33">
        <f t="shared" si="39"/>
        <v>11.151344928</v>
      </c>
      <c r="BV51" s="33">
        <f t="shared" si="39"/>
        <v>0</v>
      </c>
      <c r="BW51" s="33">
        <f t="shared" si="39"/>
        <v>44.194868232000005</v>
      </c>
      <c r="BX51" s="33">
        <f t="shared" si="39"/>
        <v>0</v>
      </c>
      <c r="BY51" s="33">
        <f t="shared" si="39"/>
        <v>0</v>
      </c>
      <c r="BZ51" s="33">
        <f t="shared" si="39"/>
        <v>44.194868232000005</v>
      </c>
      <c r="CA51" s="33">
        <f t="shared" si="39"/>
        <v>0</v>
      </c>
      <c r="CB51" s="33">
        <f t="shared" si="39"/>
        <v>45.915608605999999</v>
      </c>
      <c r="CC51" s="33">
        <f t="shared" si="39"/>
        <v>0</v>
      </c>
      <c r="CD51" s="33">
        <f t="shared" si="39"/>
        <v>0</v>
      </c>
      <c r="CE51" s="33">
        <f t="shared" si="39"/>
        <v>45.915608605999999</v>
      </c>
      <c r="CF51" s="33">
        <f t="shared" si="39"/>
        <v>0</v>
      </c>
      <c r="CG51" s="2" t="s">
        <v>92</v>
      </c>
      <c r="CH51" s="35"/>
      <c r="CI51" s="35"/>
    </row>
    <row r="52" spans="1:87" x14ac:dyDescent="0.25">
      <c r="A52" s="37" t="s">
        <v>161</v>
      </c>
      <c r="B52" s="38" t="s">
        <v>163</v>
      </c>
      <c r="C52" s="2" t="s">
        <v>164</v>
      </c>
      <c r="D52" s="2" t="s">
        <v>126</v>
      </c>
      <c r="E52" s="2">
        <v>2021</v>
      </c>
      <c r="F52" s="2">
        <v>2022</v>
      </c>
      <c r="G52" s="2">
        <v>2024</v>
      </c>
      <c r="H52" s="2" t="s">
        <v>92</v>
      </c>
      <c r="I52" s="2" t="s">
        <v>92</v>
      </c>
      <c r="J52" s="2" t="s">
        <v>92</v>
      </c>
      <c r="K52" s="2" t="s">
        <v>92</v>
      </c>
      <c r="L52" s="2" t="s">
        <v>92</v>
      </c>
      <c r="M52" s="2" t="s">
        <v>92</v>
      </c>
      <c r="N52" s="39">
        <v>0</v>
      </c>
      <c r="O52" s="39">
        <f t="shared" ref="O52:O59" si="40">N52+T52+AD52+AN52+AX52+BH52</f>
        <v>9.9100596119999995</v>
      </c>
      <c r="P52" s="39">
        <f t="shared" ref="P52:P64" si="41">SUM(Y52,AI52,AS52,BC52,BM52,BR52,N52)</f>
        <v>9.8893701979999982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3.5386187759999999</v>
      </c>
      <c r="AE52" s="39">
        <v>0</v>
      </c>
      <c r="AF52" s="39">
        <v>0</v>
      </c>
      <c r="AG52" s="39">
        <v>3.5386187759999999</v>
      </c>
      <c r="AH52" s="39">
        <v>0</v>
      </c>
      <c r="AI52" s="39">
        <v>3.5549323599999996</v>
      </c>
      <c r="AJ52" s="39">
        <v>0</v>
      </c>
      <c r="AK52" s="39">
        <v>0</v>
      </c>
      <c r="AL52" s="39">
        <v>3.5549323599999996</v>
      </c>
      <c r="AM52" s="39">
        <v>0</v>
      </c>
      <c r="AN52" s="39">
        <v>3.6904117319999998</v>
      </c>
      <c r="AO52" s="39">
        <v>0</v>
      </c>
      <c r="AP52" s="39">
        <v>0</v>
      </c>
      <c r="AQ52" s="39">
        <v>3.6904117319999998</v>
      </c>
      <c r="AR52" s="39">
        <v>0</v>
      </c>
      <c r="AS52" s="39">
        <v>3.68646487</v>
      </c>
      <c r="AT52" s="39">
        <v>0</v>
      </c>
      <c r="AU52" s="39">
        <v>0</v>
      </c>
      <c r="AV52" s="39">
        <v>3.68646487</v>
      </c>
      <c r="AW52" s="39">
        <v>0</v>
      </c>
      <c r="AX52" s="39">
        <v>0</v>
      </c>
      <c r="AY52" s="39">
        <v>0</v>
      </c>
      <c r="AZ52" s="39">
        <v>0</v>
      </c>
      <c r="BA52" s="39">
        <v>0</v>
      </c>
      <c r="BB52" s="39">
        <v>0</v>
      </c>
      <c r="BC52" s="39">
        <v>0</v>
      </c>
      <c r="BD52" s="39">
        <v>0</v>
      </c>
      <c r="BE52" s="39">
        <v>0</v>
      </c>
      <c r="BF52" s="39">
        <v>0</v>
      </c>
      <c r="BG52" s="39">
        <v>0</v>
      </c>
      <c r="BH52" s="39">
        <v>2.6810291039999998</v>
      </c>
      <c r="BI52" s="39">
        <v>0</v>
      </c>
      <c r="BJ52" s="39">
        <v>0</v>
      </c>
      <c r="BK52" s="39">
        <v>2.6810291039999998</v>
      </c>
      <c r="BL52" s="39">
        <v>0</v>
      </c>
      <c r="BM52" s="39">
        <v>2.6479729679999995</v>
      </c>
      <c r="BN52" s="39">
        <v>0</v>
      </c>
      <c r="BO52" s="39">
        <v>0</v>
      </c>
      <c r="BP52" s="39">
        <v>2.6479729679999995</v>
      </c>
      <c r="BQ52" s="39">
        <v>0</v>
      </c>
      <c r="BR52" s="39">
        <v>0</v>
      </c>
      <c r="BS52" s="39">
        <v>0</v>
      </c>
      <c r="BT52" s="39">
        <v>0</v>
      </c>
      <c r="BU52" s="39">
        <v>0</v>
      </c>
      <c r="BV52" s="39">
        <v>0</v>
      </c>
      <c r="BW52" s="39">
        <f>SUM(BX52:CA52)</f>
        <v>9.9100596119999995</v>
      </c>
      <c r="BX52" s="39">
        <f t="shared" ref="BX52:CA64" si="42">SUM(AE52,AO52,AY52,BI52,BS52)</f>
        <v>0</v>
      </c>
      <c r="BY52" s="39">
        <f t="shared" si="42"/>
        <v>0</v>
      </c>
      <c r="BZ52" s="39">
        <f t="shared" si="42"/>
        <v>9.9100596119999995</v>
      </c>
      <c r="CA52" s="39">
        <f t="shared" si="42"/>
        <v>0</v>
      </c>
      <c r="CB52" s="39">
        <f>SUM(CC52:CF52)</f>
        <v>9.8893701979999982</v>
      </c>
      <c r="CC52" s="39">
        <f t="shared" ref="CC52:CC64" si="43">SUM(AJ52,AT52,BD52,BN52,BT52)</f>
        <v>0</v>
      </c>
      <c r="CD52" s="39">
        <f t="shared" ref="CD52:CF64" si="44">SUM(AK52,AU52,BE52,BO52,BT52)</f>
        <v>0</v>
      </c>
      <c r="CE52" s="39">
        <f t="shared" si="44"/>
        <v>9.8893701979999982</v>
      </c>
      <c r="CF52" s="39">
        <f t="shared" si="44"/>
        <v>0</v>
      </c>
      <c r="CG52" s="41" t="s">
        <v>142</v>
      </c>
      <c r="CH52" s="35"/>
      <c r="CI52" s="35"/>
    </row>
    <row r="53" spans="1:87" x14ac:dyDescent="0.25">
      <c r="A53" s="37" t="s">
        <v>161</v>
      </c>
      <c r="B53" s="38" t="s">
        <v>165</v>
      </c>
      <c r="C53" s="2" t="s">
        <v>166</v>
      </c>
      <c r="D53" s="2" t="s">
        <v>126</v>
      </c>
      <c r="E53" s="2">
        <v>2025</v>
      </c>
      <c r="F53" s="2" t="s">
        <v>92</v>
      </c>
      <c r="G53" s="2">
        <v>2025</v>
      </c>
      <c r="H53" s="2" t="s">
        <v>92</v>
      </c>
      <c r="I53" s="2" t="s">
        <v>92</v>
      </c>
      <c r="J53" s="2" t="s">
        <v>92</v>
      </c>
      <c r="K53" s="2" t="s">
        <v>92</v>
      </c>
      <c r="L53" s="2" t="s">
        <v>92</v>
      </c>
      <c r="M53" s="2" t="s">
        <v>92</v>
      </c>
      <c r="N53" s="39">
        <v>0</v>
      </c>
      <c r="O53" s="39">
        <f t="shared" si="40"/>
        <v>0</v>
      </c>
      <c r="P53" s="39">
        <f t="shared" si="41"/>
        <v>1.3809179040000001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9">
        <v>0</v>
      </c>
      <c r="AH53" s="39">
        <v>0</v>
      </c>
      <c r="AI53" s="39">
        <v>0</v>
      </c>
      <c r="AJ53" s="39">
        <v>0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9">
        <v>0</v>
      </c>
      <c r="AQ53" s="39">
        <v>0</v>
      </c>
      <c r="AR53" s="39">
        <v>0</v>
      </c>
      <c r="AS53" s="39">
        <v>0</v>
      </c>
      <c r="AT53" s="39">
        <v>0</v>
      </c>
      <c r="AU53" s="39">
        <v>0</v>
      </c>
      <c r="AV53" s="39">
        <v>0</v>
      </c>
      <c r="AW53" s="39">
        <v>0</v>
      </c>
      <c r="AX53" s="39">
        <v>0</v>
      </c>
      <c r="AY53" s="39">
        <v>0</v>
      </c>
      <c r="AZ53" s="39">
        <v>0</v>
      </c>
      <c r="BA53" s="39">
        <v>0</v>
      </c>
      <c r="BB53" s="39">
        <v>0</v>
      </c>
      <c r="BC53" s="39">
        <v>0</v>
      </c>
      <c r="BD53" s="39">
        <v>0</v>
      </c>
      <c r="BE53" s="39">
        <v>0</v>
      </c>
      <c r="BF53" s="39">
        <v>0</v>
      </c>
      <c r="BG53" s="39">
        <v>0</v>
      </c>
      <c r="BH53" s="39">
        <v>0</v>
      </c>
      <c r="BI53" s="39">
        <v>0</v>
      </c>
      <c r="BJ53" s="39">
        <v>0</v>
      </c>
      <c r="BK53" s="39">
        <v>0</v>
      </c>
      <c r="BL53" s="39">
        <v>0</v>
      </c>
      <c r="BM53" s="39">
        <v>0</v>
      </c>
      <c r="BN53" s="39">
        <v>0</v>
      </c>
      <c r="BO53" s="39">
        <v>0</v>
      </c>
      <c r="BP53" s="39">
        <v>0</v>
      </c>
      <c r="BQ53" s="39">
        <v>0</v>
      </c>
      <c r="BR53" s="39">
        <v>1.3809179040000001</v>
      </c>
      <c r="BS53" s="39">
        <v>0</v>
      </c>
      <c r="BT53" s="39">
        <v>0</v>
      </c>
      <c r="BU53" s="39">
        <v>1.3809179040000001</v>
      </c>
      <c r="BV53" s="39">
        <v>0</v>
      </c>
      <c r="BW53" s="39">
        <f>SUM(BX53:CA53)</f>
        <v>1.3809179040000001</v>
      </c>
      <c r="BX53" s="39">
        <f t="shared" si="42"/>
        <v>0</v>
      </c>
      <c r="BY53" s="39">
        <f t="shared" si="42"/>
        <v>0</v>
      </c>
      <c r="BZ53" s="39">
        <f t="shared" si="42"/>
        <v>1.3809179040000001</v>
      </c>
      <c r="CA53" s="39">
        <f t="shared" si="42"/>
        <v>0</v>
      </c>
      <c r="CB53" s="39">
        <f>SUM(CC53:CF53)</f>
        <v>1.3809179040000001</v>
      </c>
      <c r="CC53" s="39">
        <f t="shared" si="43"/>
        <v>0</v>
      </c>
      <c r="CD53" s="39">
        <f t="shared" si="44"/>
        <v>0</v>
      </c>
      <c r="CE53" s="39">
        <f t="shared" si="44"/>
        <v>1.3809179040000001</v>
      </c>
      <c r="CF53" s="39">
        <f t="shared" si="44"/>
        <v>0</v>
      </c>
      <c r="CG53" s="41" t="s">
        <v>130</v>
      </c>
      <c r="CH53" s="35"/>
      <c r="CI53" s="35"/>
    </row>
    <row r="54" spans="1:87" x14ac:dyDescent="0.25">
      <c r="A54" s="37" t="s">
        <v>161</v>
      </c>
      <c r="B54" s="38" t="s">
        <v>167</v>
      </c>
      <c r="C54" s="2" t="s">
        <v>168</v>
      </c>
      <c r="D54" s="2" t="s">
        <v>126</v>
      </c>
      <c r="E54" s="2">
        <v>2020</v>
      </c>
      <c r="F54" s="2">
        <v>2023</v>
      </c>
      <c r="G54" s="2">
        <v>2024</v>
      </c>
      <c r="H54" s="2" t="s">
        <v>92</v>
      </c>
      <c r="I54" s="2" t="s">
        <v>92</v>
      </c>
      <c r="J54" s="2" t="s">
        <v>92</v>
      </c>
      <c r="K54" s="2" t="s">
        <v>92</v>
      </c>
      <c r="L54" s="2" t="s">
        <v>92</v>
      </c>
      <c r="M54" s="2" t="s">
        <v>92</v>
      </c>
      <c r="N54" s="39">
        <v>0</v>
      </c>
      <c r="O54" s="39">
        <f t="shared" si="40"/>
        <v>16.078692396000001</v>
      </c>
      <c r="P54" s="39">
        <f t="shared" si="41"/>
        <v>16.380302533999998</v>
      </c>
      <c r="Q54" s="39">
        <v>0</v>
      </c>
      <c r="R54" s="39">
        <v>0</v>
      </c>
      <c r="S54" s="39">
        <v>0</v>
      </c>
      <c r="T54" s="39">
        <v>2.3261434560000001</v>
      </c>
      <c r="U54" s="39">
        <v>0</v>
      </c>
      <c r="V54" s="39">
        <v>0</v>
      </c>
      <c r="W54" s="39">
        <v>2.3261434560000001</v>
      </c>
      <c r="X54" s="39">
        <v>0</v>
      </c>
      <c r="Y54" s="39">
        <v>2.3962369300000002</v>
      </c>
      <c r="Z54" s="39">
        <v>0</v>
      </c>
      <c r="AA54" s="39">
        <v>0</v>
      </c>
      <c r="AB54" s="39">
        <v>2.3962369300000002</v>
      </c>
      <c r="AC54" s="39">
        <v>0</v>
      </c>
      <c r="AD54" s="39">
        <v>4.0391373000000002</v>
      </c>
      <c r="AE54" s="39">
        <v>0</v>
      </c>
      <c r="AF54" s="39">
        <v>0</v>
      </c>
      <c r="AG54" s="39">
        <v>4.0391373000000002</v>
      </c>
      <c r="AH54" s="39">
        <v>0</v>
      </c>
      <c r="AI54" s="39">
        <v>4.14149616</v>
      </c>
      <c r="AJ54" s="39">
        <v>0</v>
      </c>
      <c r="AK54" s="39">
        <v>0</v>
      </c>
      <c r="AL54" s="39">
        <v>4.14149616</v>
      </c>
      <c r="AM54" s="39">
        <v>0</v>
      </c>
      <c r="AN54" s="39">
        <v>0.84244149600000007</v>
      </c>
      <c r="AO54" s="39">
        <v>0</v>
      </c>
      <c r="AP54" s="39">
        <v>0</v>
      </c>
      <c r="AQ54" s="39">
        <v>0.84244149600000007</v>
      </c>
      <c r="AR54" s="39">
        <v>0</v>
      </c>
      <c r="AS54" s="39">
        <v>0.85894629999999994</v>
      </c>
      <c r="AT54" s="39">
        <v>0</v>
      </c>
      <c r="AU54" s="39">
        <v>0</v>
      </c>
      <c r="AV54" s="39">
        <v>0.85894629999999994</v>
      </c>
      <c r="AW54" s="39">
        <v>0</v>
      </c>
      <c r="AX54" s="39">
        <v>7.0350681600000007</v>
      </c>
      <c r="AY54" s="39">
        <v>0</v>
      </c>
      <c r="AZ54" s="39">
        <v>0</v>
      </c>
      <c r="BA54" s="39">
        <v>7.0350681600000007</v>
      </c>
      <c r="BB54" s="39">
        <v>0</v>
      </c>
      <c r="BC54" s="39">
        <v>7.1326900800000006</v>
      </c>
      <c r="BD54" s="39">
        <v>0</v>
      </c>
      <c r="BE54" s="39">
        <v>0</v>
      </c>
      <c r="BF54" s="39">
        <v>7.1326900800000006</v>
      </c>
      <c r="BG54" s="39">
        <v>0</v>
      </c>
      <c r="BH54" s="39">
        <v>1.8359019840000002</v>
      </c>
      <c r="BI54" s="39">
        <v>0</v>
      </c>
      <c r="BJ54" s="39">
        <v>0</v>
      </c>
      <c r="BK54" s="39">
        <v>1.8359019840000002</v>
      </c>
      <c r="BL54" s="39">
        <v>0</v>
      </c>
      <c r="BM54" s="39">
        <v>1.8509330640000001</v>
      </c>
      <c r="BN54" s="39">
        <v>0</v>
      </c>
      <c r="BO54" s="39">
        <v>0</v>
      </c>
      <c r="BP54" s="39">
        <v>1.8509330640000001</v>
      </c>
      <c r="BQ54" s="39">
        <v>0</v>
      </c>
      <c r="BR54" s="39">
        <v>0</v>
      </c>
      <c r="BS54" s="39">
        <v>0</v>
      </c>
      <c r="BT54" s="39">
        <v>0</v>
      </c>
      <c r="BU54" s="39">
        <v>0</v>
      </c>
      <c r="BV54" s="39">
        <v>0</v>
      </c>
      <c r="BW54" s="39">
        <f t="shared" ref="BW54:BW64" si="45">SUM(BX54:CA54)</f>
        <v>13.75254894</v>
      </c>
      <c r="BX54" s="39">
        <f t="shared" si="42"/>
        <v>0</v>
      </c>
      <c r="BY54" s="39">
        <f t="shared" si="42"/>
        <v>0</v>
      </c>
      <c r="BZ54" s="39">
        <f t="shared" si="42"/>
        <v>13.75254894</v>
      </c>
      <c r="CA54" s="39">
        <f t="shared" si="42"/>
        <v>0</v>
      </c>
      <c r="CB54" s="39">
        <f t="shared" ref="CB54:CB64" si="46">SUM(CC54:CF54)</f>
        <v>13.984065604000001</v>
      </c>
      <c r="CC54" s="39">
        <f t="shared" si="43"/>
        <v>0</v>
      </c>
      <c r="CD54" s="39">
        <f t="shared" si="44"/>
        <v>0</v>
      </c>
      <c r="CE54" s="39">
        <f t="shared" si="44"/>
        <v>13.984065604000001</v>
      </c>
      <c r="CF54" s="39">
        <f t="shared" si="44"/>
        <v>0</v>
      </c>
      <c r="CG54" s="41" t="s">
        <v>142</v>
      </c>
      <c r="CH54" s="35"/>
      <c r="CI54" s="35"/>
    </row>
    <row r="55" spans="1:87" x14ac:dyDescent="0.25">
      <c r="A55" s="37" t="s">
        <v>161</v>
      </c>
      <c r="B55" s="38" t="s">
        <v>169</v>
      </c>
      <c r="C55" s="2" t="s">
        <v>170</v>
      </c>
      <c r="D55" s="2" t="s">
        <v>126</v>
      </c>
      <c r="E55" s="2">
        <v>2023</v>
      </c>
      <c r="F55" s="2">
        <v>2023</v>
      </c>
      <c r="G55" s="2">
        <v>2023</v>
      </c>
      <c r="H55" s="2" t="s">
        <v>92</v>
      </c>
      <c r="I55" s="2" t="s">
        <v>92</v>
      </c>
      <c r="J55" s="2" t="s">
        <v>92</v>
      </c>
      <c r="K55" s="2" t="s">
        <v>92</v>
      </c>
      <c r="L55" s="2" t="s">
        <v>92</v>
      </c>
      <c r="M55" s="2" t="s">
        <v>92</v>
      </c>
      <c r="N55" s="39">
        <v>0</v>
      </c>
      <c r="O55" s="39">
        <f t="shared" si="40"/>
        <v>2.0253569639999998</v>
      </c>
      <c r="P55" s="39">
        <f t="shared" si="41"/>
        <v>2.25617036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39">
        <v>0</v>
      </c>
      <c r="AP55" s="39">
        <v>0</v>
      </c>
      <c r="AQ55" s="39">
        <v>0</v>
      </c>
      <c r="AR55" s="39">
        <v>0</v>
      </c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2.0253569639999998</v>
      </c>
      <c r="AY55" s="39">
        <v>0</v>
      </c>
      <c r="AZ55" s="39">
        <v>0</v>
      </c>
      <c r="BA55" s="39">
        <v>2.0253569639999998</v>
      </c>
      <c r="BB55" s="39">
        <v>0</v>
      </c>
      <c r="BC55" s="39">
        <v>2.25617036</v>
      </c>
      <c r="BD55" s="39">
        <v>0</v>
      </c>
      <c r="BE55" s="39">
        <v>0</v>
      </c>
      <c r="BF55" s="39">
        <v>2.25617036</v>
      </c>
      <c r="BG55" s="39">
        <v>0</v>
      </c>
      <c r="BH55" s="39">
        <v>0</v>
      </c>
      <c r="BI55" s="39">
        <v>0</v>
      </c>
      <c r="BJ55" s="39">
        <v>0</v>
      </c>
      <c r="BK55" s="39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9">
        <v>0</v>
      </c>
      <c r="BU55" s="39">
        <v>0</v>
      </c>
      <c r="BV55" s="39">
        <v>0</v>
      </c>
      <c r="BW55" s="39">
        <f t="shared" si="45"/>
        <v>2.0253569639999998</v>
      </c>
      <c r="BX55" s="39">
        <f t="shared" si="42"/>
        <v>0</v>
      </c>
      <c r="BY55" s="39">
        <f t="shared" si="42"/>
        <v>0</v>
      </c>
      <c r="BZ55" s="39">
        <f t="shared" si="42"/>
        <v>2.0253569639999998</v>
      </c>
      <c r="CA55" s="39">
        <f t="shared" si="42"/>
        <v>0</v>
      </c>
      <c r="CB55" s="39">
        <f t="shared" si="46"/>
        <v>2.25617036</v>
      </c>
      <c r="CC55" s="39">
        <f t="shared" si="43"/>
        <v>0</v>
      </c>
      <c r="CD55" s="39">
        <f t="shared" si="44"/>
        <v>0</v>
      </c>
      <c r="CE55" s="39">
        <f t="shared" si="44"/>
        <v>2.25617036</v>
      </c>
      <c r="CF55" s="39">
        <f t="shared" si="44"/>
        <v>0</v>
      </c>
      <c r="CG55" s="41" t="s">
        <v>142</v>
      </c>
      <c r="CH55" s="35"/>
      <c r="CI55" s="35"/>
    </row>
    <row r="56" spans="1:87" x14ac:dyDescent="0.25">
      <c r="A56" s="37" t="s">
        <v>161</v>
      </c>
      <c r="B56" s="38" t="s">
        <v>171</v>
      </c>
      <c r="C56" s="2" t="s">
        <v>172</v>
      </c>
      <c r="D56" s="2" t="s">
        <v>126</v>
      </c>
      <c r="E56" s="2">
        <v>2025</v>
      </c>
      <c r="F56" s="2" t="s">
        <v>92</v>
      </c>
      <c r="G56" s="2">
        <v>2025</v>
      </c>
      <c r="H56" s="2" t="s">
        <v>92</v>
      </c>
      <c r="I56" s="2" t="s">
        <v>92</v>
      </c>
      <c r="J56" s="2" t="s">
        <v>92</v>
      </c>
      <c r="K56" s="2" t="s">
        <v>92</v>
      </c>
      <c r="L56" s="2" t="s">
        <v>92</v>
      </c>
      <c r="M56" s="2" t="s">
        <v>92</v>
      </c>
      <c r="N56" s="39">
        <v>0</v>
      </c>
      <c r="O56" s="39">
        <f t="shared" si="40"/>
        <v>0</v>
      </c>
      <c r="P56" s="39">
        <f t="shared" si="41"/>
        <v>9.770427024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39">
        <v>0</v>
      </c>
      <c r="AP56" s="39">
        <v>0</v>
      </c>
      <c r="AQ56" s="39">
        <v>0</v>
      </c>
      <c r="AR56" s="39">
        <v>0</v>
      </c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39">
        <v>0</v>
      </c>
      <c r="BE56" s="39">
        <v>0</v>
      </c>
      <c r="BF56" s="39">
        <v>0</v>
      </c>
      <c r="BG56" s="39">
        <v>0</v>
      </c>
      <c r="BH56" s="39">
        <v>0</v>
      </c>
      <c r="BI56" s="39">
        <v>0</v>
      </c>
      <c r="BJ56" s="39">
        <v>0</v>
      </c>
      <c r="BK56" s="39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0</v>
      </c>
      <c r="BQ56" s="39">
        <v>0</v>
      </c>
      <c r="BR56" s="39">
        <v>9.770427024</v>
      </c>
      <c r="BS56" s="39">
        <v>0</v>
      </c>
      <c r="BT56" s="39">
        <v>0</v>
      </c>
      <c r="BU56" s="39">
        <v>9.770427024</v>
      </c>
      <c r="BV56" s="39">
        <v>0</v>
      </c>
      <c r="BW56" s="39">
        <f t="shared" si="45"/>
        <v>9.770427024</v>
      </c>
      <c r="BX56" s="39">
        <f t="shared" si="42"/>
        <v>0</v>
      </c>
      <c r="BY56" s="39">
        <f t="shared" si="42"/>
        <v>0</v>
      </c>
      <c r="BZ56" s="39">
        <f t="shared" si="42"/>
        <v>9.770427024</v>
      </c>
      <c r="CA56" s="39">
        <f t="shared" si="42"/>
        <v>0</v>
      </c>
      <c r="CB56" s="39">
        <f t="shared" si="46"/>
        <v>9.770427024</v>
      </c>
      <c r="CC56" s="39">
        <f t="shared" si="43"/>
        <v>0</v>
      </c>
      <c r="CD56" s="39">
        <f t="shared" si="44"/>
        <v>0</v>
      </c>
      <c r="CE56" s="39">
        <f t="shared" si="44"/>
        <v>9.770427024</v>
      </c>
      <c r="CF56" s="39">
        <f t="shared" si="44"/>
        <v>0</v>
      </c>
      <c r="CG56" s="41" t="s">
        <v>130</v>
      </c>
      <c r="CH56" s="35"/>
      <c r="CI56" s="35"/>
    </row>
    <row r="57" spans="1:87" ht="35.25" customHeight="1" x14ac:dyDescent="0.25">
      <c r="A57" s="37" t="s">
        <v>161</v>
      </c>
      <c r="B57" s="38" t="s">
        <v>173</v>
      </c>
      <c r="C57" s="2" t="s">
        <v>174</v>
      </c>
      <c r="D57" s="2" t="s">
        <v>126</v>
      </c>
      <c r="E57" s="2">
        <v>2022</v>
      </c>
      <c r="F57" s="2">
        <v>2022</v>
      </c>
      <c r="G57" s="2">
        <v>2022</v>
      </c>
      <c r="H57" s="2" t="s">
        <v>92</v>
      </c>
      <c r="I57" s="2" t="s">
        <v>92</v>
      </c>
      <c r="J57" s="2" t="s">
        <v>92</v>
      </c>
      <c r="K57" s="2" t="s">
        <v>92</v>
      </c>
      <c r="L57" s="2" t="s">
        <v>92</v>
      </c>
      <c r="M57" s="2" t="s">
        <v>92</v>
      </c>
      <c r="N57" s="39">
        <v>0</v>
      </c>
      <c r="O57" s="39">
        <f t="shared" si="40"/>
        <v>2.1581960639999997</v>
      </c>
      <c r="P57" s="39">
        <f t="shared" si="41"/>
        <v>2.5512484300000002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2.1581960639999997</v>
      </c>
      <c r="AO57" s="39">
        <v>0</v>
      </c>
      <c r="AP57" s="39">
        <v>0</v>
      </c>
      <c r="AQ57" s="39">
        <v>2.1581960639999997</v>
      </c>
      <c r="AR57" s="39">
        <v>0</v>
      </c>
      <c r="AS57" s="39">
        <v>2.5512484300000002</v>
      </c>
      <c r="AT57" s="39">
        <v>0</v>
      </c>
      <c r="AU57" s="39">
        <v>0</v>
      </c>
      <c r="AV57" s="39">
        <v>2.5512484300000002</v>
      </c>
      <c r="AW57" s="39">
        <v>0</v>
      </c>
      <c r="AX57" s="39">
        <v>0</v>
      </c>
      <c r="AY57" s="39">
        <v>0</v>
      </c>
      <c r="AZ57" s="39">
        <v>0</v>
      </c>
      <c r="BA57" s="39">
        <v>0</v>
      </c>
      <c r="BB57" s="39">
        <v>0</v>
      </c>
      <c r="BC57" s="39">
        <v>0</v>
      </c>
      <c r="BD57" s="39">
        <v>0</v>
      </c>
      <c r="BE57" s="39">
        <v>0</v>
      </c>
      <c r="BF57" s="39">
        <v>0</v>
      </c>
      <c r="BG57" s="39">
        <v>0</v>
      </c>
      <c r="BH57" s="39">
        <v>0</v>
      </c>
      <c r="BI57" s="39">
        <v>0</v>
      </c>
      <c r="BJ57" s="39">
        <v>0</v>
      </c>
      <c r="BK57" s="39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9">
        <v>0</v>
      </c>
      <c r="BU57" s="39">
        <v>0</v>
      </c>
      <c r="BV57" s="39">
        <v>0</v>
      </c>
      <c r="BW57" s="39">
        <f t="shared" si="45"/>
        <v>2.1581960639999997</v>
      </c>
      <c r="BX57" s="39">
        <f t="shared" si="42"/>
        <v>0</v>
      </c>
      <c r="BY57" s="39">
        <f t="shared" si="42"/>
        <v>0</v>
      </c>
      <c r="BZ57" s="39">
        <f t="shared" si="42"/>
        <v>2.1581960639999997</v>
      </c>
      <c r="CA57" s="39">
        <f t="shared" si="42"/>
        <v>0</v>
      </c>
      <c r="CB57" s="39">
        <f t="shared" si="46"/>
        <v>2.5512484300000002</v>
      </c>
      <c r="CC57" s="39">
        <f t="shared" si="43"/>
        <v>0</v>
      </c>
      <c r="CD57" s="39">
        <f t="shared" si="44"/>
        <v>0</v>
      </c>
      <c r="CE57" s="39">
        <f t="shared" si="44"/>
        <v>2.5512484300000002</v>
      </c>
      <c r="CF57" s="39">
        <f t="shared" si="44"/>
        <v>0</v>
      </c>
      <c r="CG57" s="41" t="s">
        <v>142</v>
      </c>
      <c r="CH57" s="35"/>
      <c r="CI57" s="35"/>
    </row>
    <row r="58" spans="1:87" ht="21" customHeight="1" x14ac:dyDescent="0.25">
      <c r="A58" s="37" t="s">
        <v>161</v>
      </c>
      <c r="B58" s="38" t="s">
        <v>175</v>
      </c>
      <c r="C58" s="2" t="s">
        <v>176</v>
      </c>
      <c r="D58" s="2" t="s">
        <v>126</v>
      </c>
      <c r="E58" s="2">
        <v>2021</v>
      </c>
      <c r="F58" s="2" t="s">
        <v>92</v>
      </c>
      <c r="G58" s="2">
        <v>2024</v>
      </c>
      <c r="H58" s="2" t="s">
        <v>92</v>
      </c>
      <c r="I58" s="2" t="s">
        <v>92</v>
      </c>
      <c r="J58" s="2" t="s">
        <v>92</v>
      </c>
      <c r="K58" s="2" t="s">
        <v>92</v>
      </c>
      <c r="L58" s="2" t="s">
        <v>92</v>
      </c>
      <c r="M58" s="2" t="s">
        <v>92</v>
      </c>
      <c r="N58" s="39">
        <v>0</v>
      </c>
      <c r="O58" s="39">
        <f t="shared" si="40"/>
        <v>3.3986166120000005</v>
      </c>
      <c r="P58" s="39">
        <f t="shared" si="41"/>
        <v>3.8691106079999997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2.4649515360000005</v>
      </c>
      <c r="AE58" s="39">
        <v>0</v>
      </c>
      <c r="AF58" s="39">
        <v>0</v>
      </c>
      <c r="AG58" s="39">
        <v>2.4649515360000005</v>
      </c>
      <c r="AH58" s="39">
        <v>0</v>
      </c>
      <c r="AI58" s="39">
        <v>2.8191546000000001</v>
      </c>
      <c r="AJ58" s="39">
        <v>0</v>
      </c>
      <c r="AK58" s="39">
        <v>0</v>
      </c>
      <c r="AL58" s="39">
        <v>2.8191546000000001</v>
      </c>
      <c r="AM58" s="39">
        <v>0</v>
      </c>
      <c r="AN58" s="39">
        <v>0</v>
      </c>
      <c r="AO58" s="39">
        <v>0</v>
      </c>
      <c r="AP58" s="39">
        <v>0</v>
      </c>
      <c r="AQ58" s="39">
        <v>0</v>
      </c>
      <c r="AR58" s="39">
        <v>0</v>
      </c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39">
        <v>0</v>
      </c>
      <c r="BE58" s="39">
        <v>0</v>
      </c>
      <c r="BF58" s="39">
        <v>0</v>
      </c>
      <c r="BG58" s="39">
        <v>0</v>
      </c>
      <c r="BH58" s="39">
        <v>0.93366507599999993</v>
      </c>
      <c r="BI58" s="39">
        <v>0</v>
      </c>
      <c r="BJ58" s="39">
        <v>0</v>
      </c>
      <c r="BK58" s="39">
        <v>0.93366507599999993</v>
      </c>
      <c r="BL58" s="39">
        <v>0</v>
      </c>
      <c r="BM58" s="39">
        <v>1.0499560079999999</v>
      </c>
      <c r="BN58" s="39">
        <v>0</v>
      </c>
      <c r="BO58" s="39">
        <v>0</v>
      </c>
      <c r="BP58" s="39">
        <v>1.0499560079999999</v>
      </c>
      <c r="BQ58" s="39">
        <v>0</v>
      </c>
      <c r="BR58" s="39">
        <v>0</v>
      </c>
      <c r="BS58" s="39">
        <v>0</v>
      </c>
      <c r="BT58" s="39">
        <v>0</v>
      </c>
      <c r="BU58" s="39">
        <v>0</v>
      </c>
      <c r="BV58" s="39">
        <v>0</v>
      </c>
      <c r="BW58" s="39">
        <f t="shared" si="45"/>
        <v>3.3986166120000005</v>
      </c>
      <c r="BX58" s="39">
        <f t="shared" si="42"/>
        <v>0</v>
      </c>
      <c r="BY58" s="39">
        <f t="shared" si="42"/>
        <v>0</v>
      </c>
      <c r="BZ58" s="39">
        <f t="shared" si="42"/>
        <v>3.3986166120000005</v>
      </c>
      <c r="CA58" s="39">
        <f t="shared" si="42"/>
        <v>0</v>
      </c>
      <c r="CB58" s="39">
        <f t="shared" si="46"/>
        <v>3.8691106079999997</v>
      </c>
      <c r="CC58" s="39">
        <f t="shared" si="43"/>
        <v>0</v>
      </c>
      <c r="CD58" s="39">
        <f t="shared" si="44"/>
        <v>0</v>
      </c>
      <c r="CE58" s="39">
        <f t="shared" si="44"/>
        <v>3.8691106079999997</v>
      </c>
      <c r="CF58" s="39">
        <f t="shared" si="44"/>
        <v>0</v>
      </c>
      <c r="CG58" s="41" t="s">
        <v>142</v>
      </c>
      <c r="CH58" s="35"/>
      <c r="CI58" s="35"/>
    </row>
    <row r="59" spans="1:87" ht="21" customHeight="1" x14ac:dyDescent="0.25">
      <c r="A59" s="37" t="s">
        <v>161</v>
      </c>
      <c r="B59" s="38" t="s">
        <v>177</v>
      </c>
      <c r="C59" s="2" t="s">
        <v>178</v>
      </c>
      <c r="D59" s="2" t="s">
        <v>126</v>
      </c>
      <c r="E59" s="2">
        <v>2024</v>
      </c>
      <c r="F59" s="2" t="s">
        <v>92</v>
      </c>
      <c r="G59" s="2">
        <v>2024</v>
      </c>
      <c r="H59" s="2" t="s">
        <v>92</v>
      </c>
      <c r="I59" s="2" t="s">
        <v>92</v>
      </c>
      <c r="J59" s="2" t="s">
        <v>92</v>
      </c>
      <c r="K59" s="2" t="s">
        <v>92</v>
      </c>
      <c r="L59" s="2" t="s">
        <v>92</v>
      </c>
      <c r="M59" s="2" t="s">
        <v>92</v>
      </c>
      <c r="N59" s="39">
        <v>0</v>
      </c>
      <c r="O59" s="39">
        <f t="shared" si="40"/>
        <v>1.7987451119999998</v>
      </c>
      <c r="P59" s="39">
        <f t="shared" si="41"/>
        <v>1.7429245679999998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39">
        <v>0</v>
      </c>
      <c r="AS59" s="39">
        <v>0</v>
      </c>
      <c r="AT59" s="39">
        <v>0</v>
      </c>
      <c r="AU59" s="39">
        <v>0</v>
      </c>
      <c r="AV59" s="39">
        <v>0</v>
      </c>
      <c r="AW59" s="39">
        <v>0</v>
      </c>
      <c r="AX59" s="39">
        <v>0</v>
      </c>
      <c r="AY59" s="39">
        <v>0</v>
      </c>
      <c r="AZ59" s="39">
        <v>0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>
        <v>0</v>
      </c>
      <c r="BG59" s="39">
        <v>0</v>
      </c>
      <c r="BH59" s="39">
        <v>1.7987451119999998</v>
      </c>
      <c r="BI59" s="39">
        <v>0</v>
      </c>
      <c r="BJ59" s="39">
        <v>0</v>
      </c>
      <c r="BK59" s="39">
        <v>1.7987451119999998</v>
      </c>
      <c r="BL59" s="39">
        <v>0</v>
      </c>
      <c r="BM59" s="39">
        <v>1.7429245679999998</v>
      </c>
      <c r="BN59" s="39">
        <v>0</v>
      </c>
      <c r="BO59" s="39">
        <v>0</v>
      </c>
      <c r="BP59" s="39">
        <v>1.7429245679999998</v>
      </c>
      <c r="BQ59" s="39">
        <v>0</v>
      </c>
      <c r="BR59" s="39">
        <v>0</v>
      </c>
      <c r="BS59" s="39">
        <v>0</v>
      </c>
      <c r="BT59" s="39">
        <v>0</v>
      </c>
      <c r="BU59" s="39">
        <v>0</v>
      </c>
      <c r="BV59" s="39">
        <v>0</v>
      </c>
      <c r="BW59" s="39">
        <f t="shared" si="45"/>
        <v>1.7987451119999998</v>
      </c>
      <c r="BX59" s="39">
        <f t="shared" si="42"/>
        <v>0</v>
      </c>
      <c r="BY59" s="39">
        <f t="shared" si="42"/>
        <v>0</v>
      </c>
      <c r="BZ59" s="39">
        <f t="shared" si="42"/>
        <v>1.7987451119999998</v>
      </c>
      <c r="CA59" s="39">
        <f t="shared" si="42"/>
        <v>0</v>
      </c>
      <c r="CB59" s="39">
        <f t="shared" si="46"/>
        <v>1.7429245679999998</v>
      </c>
      <c r="CC59" s="39">
        <f t="shared" si="43"/>
        <v>0</v>
      </c>
      <c r="CD59" s="39">
        <f t="shared" si="44"/>
        <v>0</v>
      </c>
      <c r="CE59" s="39">
        <f t="shared" si="44"/>
        <v>1.7429245679999998</v>
      </c>
      <c r="CF59" s="39">
        <f t="shared" si="44"/>
        <v>0</v>
      </c>
      <c r="CG59" s="41" t="s">
        <v>142</v>
      </c>
      <c r="CH59" s="35"/>
      <c r="CI59" s="35"/>
    </row>
    <row r="60" spans="1:87" x14ac:dyDescent="0.25">
      <c r="A60" s="37" t="s">
        <v>161</v>
      </c>
      <c r="B60" s="38" t="s">
        <v>179</v>
      </c>
      <c r="C60" s="2" t="s">
        <v>180</v>
      </c>
      <c r="D60" s="2" t="s">
        <v>126</v>
      </c>
      <c r="E60" s="2">
        <v>2020</v>
      </c>
      <c r="F60" s="2">
        <v>2020</v>
      </c>
      <c r="G60" s="2" t="s">
        <v>92</v>
      </c>
      <c r="H60" s="2" t="s">
        <v>92</v>
      </c>
      <c r="I60" s="2" t="s">
        <v>92</v>
      </c>
      <c r="J60" s="2" t="s">
        <v>92</v>
      </c>
      <c r="K60" s="2" t="s">
        <v>92</v>
      </c>
      <c r="L60" s="2" t="s">
        <v>92</v>
      </c>
      <c r="M60" s="2" t="s">
        <v>92</v>
      </c>
      <c r="N60" s="39">
        <v>0</v>
      </c>
      <c r="O60" s="39">
        <f>N60+T60+AD60+AN60+AX60+BH60</f>
        <v>3.0077385719999996</v>
      </c>
      <c r="P60" s="39">
        <f t="shared" si="41"/>
        <v>0</v>
      </c>
      <c r="Q60" s="39">
        <v>0</v>
      </c>
      <c r="R60" s="39">
        <v>0</v>
      </c>
      <c r="S60" s="39">
        <v>0</v>
      </c>
      <c r="T60" s="39">
        <v>3.0077385719999996</v>
      </c>
      <c r="U60" s="39">
        <v>0</v>
      </c>
      <c r="V60" s="39">
        <v>0</v>
      </c>
      <c r="W60" s="39">
        <v>3.0077385719999996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  <c r="AR60" s="39">
        <v>0</v>
      </c>
      <c r="AS60" s="39">
        <v>0</v>
      </c>
      <c r="AT60" s="39">
        <v>0</v>
      </c>
      <c r="AU60" s="39">
        <v>0</v>
      </c>
      <c r="AV60" s="39">
        <v>0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  <c r="BH60" s="39">
        <v>0</v>
      </c>
      <c r="BI60" s="39">
        <v>0</v>
      </c>
      <c r="BJ60" s="39">
        <v>0</v>
      </c>
      <c r="BK60" s="39">
        <v>0</v>
      </c>
      <c r="BL60" s="39">
        <v>0</v>
      </c>
      <c r="BM60" s="39">
        <v>0</v>
      </c>
      <c r="BN60" s="39">
        <v>0</v>
      </c>
      <c r="BO60" s="39">
        <v>0</v>
      </c>
      <c r="BP60" s="39">
        <v>0</v>
      </c>
      <c r="BQ60" s="39">
        <v>0</v>
      </c>
      <c r="BR60" s="39">
        <v>0</v>
      </c>
      <c r="BS60" s="39">
        <v>0</v>
      </c>
      <c r="BT60" s="39">
        <v>0</v>
      </c>
      <c r="BU60" s="39">
        <v>0</v>
      </c>
      <c r="BV60" s="39">
        <v>0</v>
      </c>
      <c r="BW60" s="39">
        <f t="shared" si="45"/>
        <v>0</v>
      </c>
      <c r="BX60" s="39">
        <f t="shared" si="42"/>
        <v>0</v>
      </c>
      <c r="BY60" s="39">
        <f t="shared" si="42"/>
        <v>0</v>
      </c>
      <c r="BZ60" s="39">
        <f t="shared" si="42"/>
        <v>0</v>
      </c>
      <c r="CA60" s="39">
        <f t="shared" si="42"/>
        <v>0</v>
      </c>
      <c r="CB60" s="39">
        <f t="shared" si="46"/>
        <v>0</v>
      </c>
      <c r="CC60" s="39">
        <f t="shared" si="43"/>
        <v>0</v>
      </c>
      <c r="CD60" s="39">
        <f t="shared" si="44"/>
        <v>0</v>
      </c>
      <c r="CE60" s="39">
        <f t="shared" si="44"/>
        <v>0</v>
      </c>
      <c r="CF60" s="39">
        <f t="shared" si="44"/>
        <v>0</v>
      </c>
      <c r="CG60" s="41" t="s">
        <v>127</v>
      </c>
      <c r="CH60" s="35"/>
      <c r="CI60" s="35"/>
    </row>
    <row r="61" spans="1:87" ht="39.75" customHeight="1" x14ac:dyDescent="0.25">
      <c r="A61" s="37" t="s">
        <v>161</v>
      </c>
      <c r="B61" s="38" t="s">
        <v>181</v>
      </c>
      <c r="C61" s="2" t="s">
        <v>182</v>
      </c>
      <c r="D61" s="2" t="s">
        <v>126</v>
      </c>
      <c r="E61" s="2">
        <v>2021</v>
      </c>
      <c r="F61" s="2" t="s">
        <v>92</v>
      </c>
      <c r="G61" s="2">
        <v>2021</v>
      </c>
      <c r="H61" s="2" t="s">
        <v>92</v>
      </c>
      <c r="I61" s="2" t="s">
        <v>92</v>
      </c>
      <c r="J61" s="2" t="s">
        <v>92</v>
      </c>
      <c r="K61" s="2" t="s">
        <v>92</v>
      </c>
      <c r="L61" s="2" t="s">
        <v>92</v>
      </c>
      <c r="M61" s="2" t="s">
        <v>92</v>
      </c>
      <c r="N61" s="39">
        <v>0</v>
      </c>
      <c r="O61" s="39">
        <f>N61+T61+AD61+AN61+AX61+BH61</f>
        <v>0</v>
      </c>
      <c r="P61" s="39">
        <f t="shared" si="41"/>
        <v>0.47137391000000001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0.47137391000000001</v>
      </c>
      <c r="AJ61" s="39">
        <v>0</v>
      </c>
      <c r="AK61" s="39">
        <v>0</v>
      </c>
      <c r="AL61" s="39">
        <v>0.47137391000000001</v>
      </c>
      <c r="AM61" s="39">
        <v>0</v>
      </c>
      <c r="AN61" s="39">
        <v>0</v>
      </c>
      <c r="AO61" s="39">
        <v>0</v>
      </c>
      <c r="AP61" s="39">
        <v>0</v>
      </c>
      <c r="AQ61" s="39">
        <v>0</v>
      </c>
      <c r="AR61" s="39">
        <v>0</v>
      </c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39">
        <v>0</v>
      </c>
      <c r="BE61" s="39">
        <v>0</v>
      </c>
      <c r="BF61" s="39">
        <v>0</v>
      </c>
      <c r="BG61" s="39">
        <v>0</v>
      </c>
      <c r="BH61" s="39">
        <v>0</v>
      </c>
      <c r="BI61" s="39">
        <v>0</v>
      </c>
      <c r="BJ61" s="39">
        <v>0</v>
      </c>
      <c r="BK61" s="39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9">
        <v>0</v>
      </c>
      <c r="BU61" s="39">
        <v>0</v>
      </c>
      <c r="BV61" s="39">
        <v>0</v>
      </c>
      <c r="BW61" s="39">
        <f t="shared" si="45"/>
        <v>0</v>
      </c>
      <c r="BX61" s="39">
        <f t="shared" si="42"/>
        <v>0</v>
      </c>
      <c r="BY61" s="39">
        <f t="shared" si="42"/>
        <v>0</v>
      </c>
      <c r="BZ61" s="39">
        <f t="shared" si="42"/>
        <v>0</v>
      </c>
      <c r="CA61" s="39">
        <f t="shared" si="42"/>
        <v>0</v>
      </c>
      <c r="CB61" s="39">
        <f t="shared" si="46"/>
        <v>0.47137391000000001</v>
      </c>
      <c r="CC61" s="39">
        <f t="shared" si="43"/>
        <v>0</v>
      </c>
      <c r="CD61" s="39">
        <f t="shared" si="44"/>
        <v>0</v>
      </c>
      <c r="CE61" s="39">
        <f t="shared" si="44"/>
        <v>0.47137391000000001</v>
      </c>
      <c r="CF61" s="39">
        <f t="shared" si="44"/>
        <v>0</v>
      </c>
      <c r="CG61" s="41" t="s">
        <v>130</v>
      </c>
      <c r="CH61" s="35"/>
      <c r="CI61" s="35"/>
    </row>
    <row r="62" spans="1:87" ht="39.75" customHeight="1" x14ac:dyDescent="0.25">
      <c r="A62" s="37" t="s">
        <v>161</v>
      </c>
      <c r="B62" s="38" t="s">
        <v>183</v>
      </c>
      <c r="C62" s="2" t="s">
        <v>184</v>
      </c>
      <c r="D62" s="2" t="s">
        <v>126</v>
      </c>
      <c r="E62" s="2">
        <v>2020</v>
      </c>
      <c r="F62" s="2" t="s">
        <v>92</v>
      </c>
      <c r="G62" s="2">
        <v>2020</v>
      </c>
      <c r="H62" s="2" t="s">
        <v>92</v>
      </c>
      <c r="I62" s="2" t="s">
        <v>92</v>
      </c>
      <c r="J62" s="2" t="s">
        <v>92</v>
      </c>
      <c r="K62" s="2" t="s">
        <v>92</v>
      </c>
      <c r="L62" s="2" t="s">
        <v>92</v>
      </c>
      <c r="M62" s="2" t="s">
        <v>92</v>
      </c>
      <c r="N62" s="39">
        <v>0</v>
      </c>
      <c r="O62" s="39">
        <f t="shared" ref="O62:O64" si="47">N62+T62+AD62+AN62+AX62+BH62</f>
        <v>0</v>
      </c>
      <c r="P62" s="39">
        <f t="shared" si="41"/>
        <v>3.6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3.6</v>
      </c>
      <c r="Z62" s="39">
        <v>0</v>
      </c>
      <c r="AA62" s="39">
        <v>0</v>
      </c>
      <c r="AB62" s="39">
        <v>3.6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>
        <v>0</v>
      </c>
      <c r="BJ62" s="39">
        <v>0</v>
      </c>
      <c r="BK62" s="39">
        <v>0</v>
      </c>
      <c r="BL62" s="39">
        <v>0</v>
      </c>
      <c r="BM62" s="39">
        <v>0</v>
      </c>
      <c r="BN62" s="39">
        <v>0</v>
      </c>
      <c r="BO62" s="39">
        <v>0</v>
      </c>
      <c r="BP62" s="39">
        <v>0</v>
      </c>
      <c r="BQ62" s="39">
        <v>0</v>
      </c>
      <c r="BR62" s="39">
        <v>0</v>
      </c>
      <c r="BS62" s="39">
        <v>0</v>
      </c>
      <c r="BT62" s="39">
        <v>0</v>
      </c>
      <c r="BU62" s="39">
        <v>0</v>
      </c>
      <c r="BV62" s="39">
        <v>0</v>
      </c>
      <c r="BW62" s="39">
        <f t="shared" si="45"/>
        <v>0</v>
      </c>
      <c r="BX62" s="39">
        <f t="shared" si="42"/>
        <v>0</v>
      </c>
      <c r="BY62" s="39">
        <f t="shared" si="42"/>
        <v>0</v>
      </c>
      <c r="BZ62" s="39">
        <f t="shared" si="42"/>
        <v>0</v>
      </c>
      <c r="CA62" s="39">
        <f t="shared" si="42"/>
        <v>0</v>
      </c>
      <c r="CB62" s="39">
        <f t="shared" si="46"/>
        <v>0</v>
      </c>
      <c r="CC62" s="39">
        <f t="shared" si="43"/>
        <v>0</v>
      </c>
      <c r="CD62" s="39">
        <f t="shared" si="44"/>
        <v>0</v>
      </c>
      <c r="CE62" s="39">
        <f t="shared" si="44"/>
        <v>0</v>
      </c>
      <c r="CF62" s="39">
        <f t="shared" si="44"/>
        <v>0</v>
      </c>
      <c r="CG62" s="41" t="s">
        <v>130</v>
      </c>
      <c r="CH62" s="35"/>
      <c r="CI62" s="35"/>
    </row>
    <row r="63" spans="1:87" ht="47.25" x14ac:dyDescent="0.25">
      <c r="A63" s="37" t="s">
        <v>161</v>
      </c>
      <c r="B63" s="38" t="s">
        <v>185</v>
      </c>
      <c r="C63" s="2" t="s">
        <v>186</v>
      </c>
      <c r="D63" s="2" t="s">
        <v>126</v>
      </c>
      <c r="E63" s="2">
        <v>2020</v>
      </c>
      <c r="F63" s="2" t="s">
        <v>92</v>
      </c>
      <c r="G63" s="2">
        <v>2020</v>
      </c>
      <c r="H63" s="2" t="s">
        <v>92</v>
      </c>
      <c r="I63" s="2" t="s">
        <v>92</v>
      </c>
      <c r="J63" s="2" t="s">
        <v>92</v>
      </c>
      <c r="K63" s="2" t="s">
        <v>92</v>
      </c>
      <c r="L63" s="2" t="s">
        <v>92</v>
      </c>
      <c r="M63" s="2" t="s">
        <v>92</v>
      </c>
      <c r="N63" s="39">
        <v>0</v>
      </c>
      <c r="O63" s="39">
        <f t="shared" si="47"/>
        <v>0</v>
      </c>
      <c r="P63" s="39">
        <f t="shared" si="41"/>
        <v>0.87608622000000003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0.87608622000000003</v>
      </c>
      <c r="Z63" s="39">
        <v>0</v>
      </c>
      <c r="AA63" s="39">
        <v>0</v>
      </c>
      <c r="AB63" s="39">
        <v>0.87608622000000003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39">
        <v>0</v>
      </c>
      <c r="BM63" s="39">
        <v>0</v>
      </c>
      <c r="BN63" s="39">
        <v>0</v>
      </c>
      <c r="BO63" s="39">
        <v>0</v>
      </c>
      <c r="BP63" s="39">
        <v>0</v>
      </c>
      <c r="BQ63" s="39">
        <v>0</v>
      </c>
      <c r="BR63" s="39">
        <v>0</v>
      </c>
      <c r="BS63" s="39">
        <v>0</v>
      </c>
      <c r="BT63" s="39">
        <v>0</v>
      </c>
      <c r="BU63" s="39">
        <v>0</v>
      </c>
      <c r="BV63" s="39">
        <v>0</v>
      </c>
      <c r="BW63" s="39">
        <f t="shared" si="45"/>
        <v>0</v>
      </c>
      <c r="BX63" s="39">
        <f t="shared" si="42"/>
        <v>0</v>
      </c>
      <c r="BY63" s="39">
        <f t="shared" si="42"/>
        <v>0</v>
      </c>
      <c r="BZ63" s="39">
        <f t="shared" si="42"/>
        <v>0</v>
      </c>
      <c r="CA63" s="39">
        <f t="shared" si="42"/>
        <v>0</v>
      </c>
      <c r="CB63" s="39">
        <f t="shared" si="46"/>
        <v>0</v>
      </c>
      <c r="CC63" s="39">
        <f t="shared" si="43"/>
        <v>0</v>
      </c>
      <c r="CD63" s="39">
        <f t="shared" si="44"/>
        <v>0</v>
      </c>
      <c r="CE63" s="39">
        <f t="shared" si="44"/>
        <v>0</v>
      </c>
      <c r="CF63" s="39">
        <f t="shared" si="44"/>
        <v>0</v>
      </c>
      <c r="CG63" s="41" t="s">
        <v>130</v>
      </c>
      <c r="CH63" s="35"/>
      <c r="CI63" s="35"/>
    </row>
    <row r="64" spans="1:87" ht="39.75" customHeight="1" x14ac:dyDescent="0.25">
      <c r="A64" s="37" t="s">
        <v>161</v>
      </c>
      <c r="B64" s="38" t="s">
        <v>187</v>
      </c>
      <c r="C64" s="2" t="s">
        <v>188</v>
      </c>
      <c r="D64" s="2" t="s">
        <v>126</v>
      </c>
      <c r="E64" s="2">
        <v>2020</v>
      </c>
      <c r="F64" s="2" t="s">
        <v>92</v>
      </c>
      <c r="G64" s="2">
        <v>2020</v>
      </c>
      <c r="H64" s="2" t="s">
        <v>92</v>
      </c>
      <c r="I64" s="2" t="s">
        <v>92</v>
      </c>
      <c r="J64" s="2" t="s">
        <v>92</v>
      </c>
      <c r="K64" s="2" t="s">
        <v>92</v>
      </c>
      <c r="L64" s="2" t="s">
        <v>92</v>
      </c>
      <c r="M64" s="2" t="s">
        <v>92</v>
      </c>
      <c r="N64" s="39">
        <v>0</v>
      </c>
      <c r="O64" s="39">
        <f t="shared" si="47"/>
        <v>0</v>
      </c>
      <c r="P64" s="39">
        <f t="shared" si="41"/>
        <v>0.252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0.252</v>
      </c>
      <c r="Z64" s="39">
        <v>0</v>
      </c>
      <c r="AA64" s="39">
        <v>0</v>
      </c>
      <c r="AB64" s="39">
        <v>0.252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0</v>
      </c>
      <c r="AU64" s="39"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0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9">
        <v>0</v>
      </c>
      <c r="BU64" s="39">
        <v>0</v>
      </c>
      <c r="BV64" s="39">
        <v>0</v>
      </c>
      <c r="BW64" s="39">
        <f t="shared" si="45"/>
        <v>0</v>
      </c>
      <c r="BX64" s="39">
        <f t="shared" si="42"/>
        <v>0</v>
      </c>
      <c r="BY64" s="39">
        <f t="shared" si="42"/>
        <v>0</v>
      </c>
      <c r="BZ64" s="39">
        <f t="shared" si="42"/>
        <v>0</v>
      </c>
      <c r="CA64" s="39">
        <f t="shared" si="42"/>
        <v>0</v>
      </c>
      <c r="CB64" s="39">
        <f t="shared" si="46"/>
        <v>0</v>
      </c>
      <c r="CC64" s="39">
        <f t="shared" si="43"/>
        <v>0</v>
      </c>
      <c r="CD64" s="39">
        <f t="shared" si="44"/>
        <v>0</v>
      </c>
      <c r="CE64" s="39">
        <f t="shared" si="44"/>
        <v>0</v>
      </c>
      <c r="CF64" s="39">
        <f t="shared" si="44"/>
        <v>0</v>
      </c>
      <c r="CG64" s="41" t="s">
        <v>130</v>
      </c>
      <c r="CH64" s="35"/>
      <c r="CI64" s="35"/>
    </row>
    <row r="65" spans="1:87" x14ac:dyDescent="0.25">
      <c r="O65" s="27"/>
      <c r="P65" s="14"/>
      <c r="Q65" s="14"/>
      <c r="R65" s="14"/>
      <c r="S65" s="8"/>
      <c r="T65" s="14"/>
      <c r="U65" s="14"/>
      <c r="V65" s="14"/>
      <c r="W65" s="14"/>
      <c r="X65" s="14"/>
      <c r="Y65" s="9"/>
      <c r="AB65" s="14"/>
      <c r="AC65" s="14"/>
      <c r="AD65" s="27"/>
      <c r="AE65" s="27"/>
      <c r="AF65" s="27"/>
      <c r="AG65" s="27"/>
      <c r="AH65" s="27"/>
      <c r="AI65" s="27"/>
      <c r="AJ65" s="14"/>
      <c r="AK65" s="14"/>
      <c r="AL65" s="14"/>
      <c r="AM65" s="14"/>
      <c r="AN65" s="14"/>
      <c r="AO65" s="14"/>
      <c r="AP65" s="14"/>
      <c r="AQ65" s="14"/>
      <c r="AR65" s="14"/>
      <c r="AS65" s="9"/>
      <c r="AV65" s="14"/>
      <c r="AW65" s="14"/>
      <c r="AX65" s="14"/>
      <c r="AY65" s="14"/>
      <c r="AZ65" s="14"/>
      <c r="BA65" s="14"/>
      <c r="BB65" s="14"/>
      <c r="BC65" s="10"/>
      <c r="BF65" s="42"/>
      <c r="BG65" s="42"/>
      <c r="BH65" s="14"/>
      <c r="BI65" s="14"/>
      <c r="BJ65" s="14"/>
      <c r="BK65" s="14"/>
      <c r="BL65" s="14"/>
      <c r="BM65" s="9"/>
      <c r="BP65" s="14"/>
      <c r="BQ65" s="14"/>
      <c r="BR65" s="27"/>
      <c r="BS65" s="27"/>
      <c r="BT65" s="27"/>
      <c r="BU65" s="27"/>
      <c r="BW65" s="42"/>
      <c r="BX65" s="42"/>
      <c r="BY65" s="42"/>
      <c r="BZ65" s="42"/>
      <c r="CA65" s="42"/>
      <c r="CB65" s="42"/>
      <c r="CC65" s="42"/>
      <c r="CE65" s="14"/>
      <c r="CF65" s="14"/>
      <c r="CH65" s="35"/>
      <c r="CI65" s="35"/>
    </row>
    <row r="66" spans="1:87" ht="63.75" customHeight="1" x14ac:dyDescent="0.25">
      <c r="A66" s="46" t="s">
        <v>189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13"/>
      <c r="R66" s="27"/>
      <c r="S66" s="13"/>
      <c r="T66" s="43"/>
      <c r="AD66" s="14"/>
      <c r="AE66" s="14"/>
      <c r="AF66" s="14"/>
      <c r="AG66" s="14"/>
      <c r="AH66" s="14"/>
      <c r="AI66" s="14"/>
      <c r="AL66" s="44"/>
      <c r="AM66" s="44"/>
      <c r="AN66" s="14"/>
      <c r="AO66" s="14"/>
      <c r="AP66" s="14"/>
      <c r="AQ66" s="14"/>
      <c r="AR66" s="14"/>
      <c r="AX66" s="14"/>
      <c r="AY66" s="14"/>
      <c r="AZ66" s="14"/>
      <c r="BA66" s="14"/>
      <c r="BB66" s="14"/>
      <c r="BH66" s="14"/>
      <c r="BI66" s="14"/>
      <c r="BJ66" s="14"/>
      <c r="BK66" s="14"/>
      <c r="BL66" s="14"/>
      <c r="BR66" s="27"/>
      <c r="BS66" s="27"/>
      <c r="BT66" s="27"/>
      <c r="BU66" s="27"/>
      <c r="BV66" s="27"/>
      <c r="BW66" s="42"/>
      <c r="BX66" s="42"/>
      <c r="BY66" s="42"/>
      <c r="BZ66" s="42"/>
      <c r="CA66" s="42"/>
      <c r="CB66" s="27"/>
      <c r="CC66" s="42"/>
    </row>
    <row r="67" spans="1:87" ht="40.5" customHeight="1" x14ac:dyDescent="0.25">
      <c r="A67" s="45" t="s">
        <v>190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BW67" s="14"/>
      <c r="BX67" s="14"/>
      <c r="BY67" s="14"/>
      <c r="BZ67" s="14"/>
      <c r="CA67" s="14"/>
    </row>
    <row r="68" spans="1:87" ht="57" customHeight="1" x14ac:dyDescent="0.25">
      <c r="A68" s="45" t="s">
        <v>191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BW68" s="14"/>
      <c r="BX68" s="14"/>
      <c r="BY68" s="14"/>
      <c r="BZ68" s="14"/>
      <c r="CA68" s="14"/>
      <c r="CB68" s="13"/>
    </row>
    <row r="69" spans="1:87" ht="42.75" customHeight="1" x14ac:dyDescent="0.25">
      <c r="A69" s="45" t="s">
        <v>192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</row>
    <row r="70" spans="1:87" ht="18" customHeight="1" x14ac:dyDescent="0.25"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</row>
    <row r="74" spans="1:87" x14ac:dyDescent="0.25">
      <c r="O74" s="43"/>
    </row>
  </sheetData>
  <mergeCells count="42">
    <mergeCell ref="A9:AC9"/>
    <mergeCell ref="A4:AC4"/>
    <mergeCell ref="A5:AC5"/>
    <mergeCell ref="A6:AC6"/>
    <mergeCell ref="A7:AC7"/>
    <mergeCell ref="A8:AC8"/>
    <mergeCell ref="A10:AC10"/>
    <mergeCell ref="A11:AC11"/>
    <mergeCell ref="A12:AC12"/>
    <mergeCell ref="A14:A16"/>
    <mergeCell ref="B14:B16"/>
    <mergeCell ref="C14:C16"/>
    <mergeCell ref="D14:D16"/>
    <mergeCell ref="E14:E16"/>
    <mergeCell ref="F14:G15"/>
    <mergeCell ref="H14:M14"/>
    <mergeCell ref="Y15:AC15"/>
    <mergeCell ref="CG14:CG16"/>
    <mergeCell ref="AN15:AR15"/>
    <mergeCell ref="AS15:AW15"/>
    <mergeCell ref="AX15:BB15"/>
    <mergeCell ref="BC15:BG15"/>
    <mergeCell ref="BM15:BQ15"/>
    <mergeCell ref="BR15:BV15"/>
    <mergeCell ref="BW15:CA15"/>
    <mergeCell ref="CB15:CF15"/>
    <mergeCell ref="A67:P67"/>
    <mergeCell ref="A68:P68"/>
    <mergeCell ref="A69:P69"/>
    <mergeCell ref="B70:Q70"/>
    <mergeCell ref="BH15:BL15"/>
    <mergeCell ref="AD15:AH15"/>
    <mergeCell ref="AI15:AM15"/>
    <mergeCell ref="N14:N16"/>
    <mergeCell ref="O14:P15"/>
    <mergeCell ref="Q14:S15"/>
    <mergeCell ref="T14:AC14"/>
    <mergeCell ref="AD14:CF14"/>
    <mergeCell ref="A66:P66"/>
    <mergeCell ref="H15:J15"/>
    <mergeCell ref="K15:M15"/>
    <mergeCell ref="T15:X15"/>
  </mergeCells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2020-01-21T07:24:44Z</dcterms:created>
  <dcterms:modified xsi:type="dcterms:W3CDTF">2020-02-07T12:27:54Z</dcterms:modified>
</cp:coreProperties>
</file>